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com\Desktop\업무\"/>
    </mc:Choice>
  </mc:AlternateContent>
  <xr:revisionPtr revIDLastSave="0" documentId="8_{586A7A0F-F6EF-4B24-8643-CE5CF53720DA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25년6월" sheetId="1" r:id="rId1"/>
    <sheet name="근무표" sheetId="2" r:id="rId2"/>
    <sheet name="공휴일" sheetId="3" r:id="rId3"/>
    <sheet name="달력" sheetId="4" r:id="rId4"/>
  </sheets>
  <externalReferences>
    <externalReference r:id="rId5"/>
  </externalReferences>
  <definedNames>
    <definedName name="급여대장">[1]급여대장!$C$6:$Y$25</definedName>
    <definedName name="사번">[1]급여대장!$C$6:$C$25</definedName>
  </definedNames>
  <calcPr calcId="181029"/>
</workbook>
</file>

<file path=xl/calcChain.xml><?xml version="1.0" encoding="utf-8"?>
<calcChain xmlns="http://schemas.openxmlformats.org/spreadsheetml/2006/main">
  <c r="F1" i="4" l="1"/>
  <c r="G1" i="4" s="1"/>
  <c r="C17" i="2"/>
  <c r="C16" i="2"/>
  <c r="C15" i="2"/>
  <c r="C14" i="2"/>
  <c r="C13" i="2"/>
  <c r="C12" i="2"/>
  <c r="C11" i="2"/>
  <c r="C10" i="2"/>
  <c r="C9" i="2"/>
  <c r="C8" i="2"/>
  <c r="C7" i="2"/>
  <c r="C6" i="2"/>
  <c r="AH4" i="2"/>
  <c r="AH5" i="2" s="1"/>
  <c r="AG4" i="2"/>
  <c r="AG5" i="2" s="1"/>
  <c r="AF4" i="2"/>
  <c r="AF5" i="2" s="1"/>
  <c r="AE4" i="2"/>
  <c r="AE5" i="2" s="1"/>
  <c r="AD4" i="2"/>
  <c r="AD5" i="2" s="1"/>
  <c r="AC4" i="2"/>
  <c r="AC5" i="2" s="1"/>
  <c r="AB4" i="2"/>
  <c r="AB5" i="2" s="1"/>
  <c r="AA4" i="2"/>
  <c r="AA5" i="2" s="1"/>
  <c r="Z4" i="2"/>
  <c r="Z5" i="2" s="1"/>
  <c r="Y4" i="2"/>
  <c r="Y5" i="2" s="1"/>
  <c r="X4" i="2"/>
  <c r="X5" i="2" s="1"/>
  <c r="W4" i="2"/>
  <c r="W5" i="2" s="1"/>
  <c r="V4" i="2"/>
  <c r="V5" i="2" s="1"/>
  <c r="U4" i="2"/>
  <c r="U5" i="2" s="1"/>
  <c r="T4" i="2"/>
  <c r="T5" i="2" s="1"/>
  <c r="S4" i="2"/>
  <c r="S5" i="2" s="1"/>
  <c r="R4" i="2"/>
  <c r="R5" i="2" s="1"/>
  <c r="Q4" i="2"/>
  <c r="Q5" i="2" s="1"/>
  <c r="P4" i="2"/>
  <c r="P5" i="2" s="1"/>
  <c r="O4" i="2"/>
  <c r="O5" i="2" s="1"/>
  <c r="N4" i="2"/>
  <c r="N5" i="2" s="1"/>
  <c r="M4" i="2"/>
  <c r="M5" i="2" s="1"/>
  <c r="L4" i="2"/>
  <c r="L5" i="2" s="1"/>
  <c r="K4" i="2"/>
  <c r="K5" i="2" s="1"/>
  <c r="J4" i="2"/>
  <c r="J5" i="2" s="1"/>
  <c r="I4" i="2"/>
  <c r="I5" i="2" s="1"/>
  <c r="H4" i="2"/>
  <c r="H5" i="2" s="1"/>
  <c r="G4" i="2"/>
  <c r="G5" i="2" s="1"/>
  <c r="F4" i="2"/>
  <c r="F5" i="2" s="1"/>
  <c r="E4" i="2"/>
  <c r="E5" i="2" s="1"/>
  <c r="D4" i="2"/>
  <c r="D5" i="2" s="1"/>
  <c r="A4" i="4" l="1"/>
  <c r="A5" i="4" l="1"/>
  <c r="B4" i="4"/>
  <c r="B5" i="4" l="1"/>
  <c r="C4" i="4"/>
  <c r="C5" i="4" l="1"/>
  <c r="D4" i="4"/>
  <c r="D5" i="4" l="1"/>
  <c r="E4" i="4"/>
  <c r="E5" i="4" l="1"/>
  <c r="F4" i="4"/>
  <c r="F5" i="4" l="1"/>
  <c r="G4" i="4"/>
  <c r="G5" i="4" l="1"/>
  <c r="A10" i="4"/>
  <c r="A11" i="4" l="1"/>
  <c r="B10" i="4"/>
  <c r="B11" i="4" l="1"/>
  <c r="C10" i="4"/>
  <c r="C11" i="4" l="1"/>
  <c r="D10" i="4"/>
  <c r="D11" i="4" l="1"/>
  <c r="E10" i="4"/>
  <c r="E11" i="4" l="1"/>
  <c r="F10" i="4"/>
  <c r="F11" i="4" l="1"/>
  <c r="G10" i="4"/>
  <c r="G11" i="4" l="1"/>
  <c r="A16" i="4"/>
  <c r="A17" i="4" l="1"/>
  <c r="B16" i="4"/>
  <c r="B17" i="4" l="1"/>
  <c r="C16" i="4"/>
  <c r="C17" i="4" l="1"/>
  <c r="D16" i="4"/>
  <c r="D17" i="4" l="1"/>
  <c r="E16" i="4"/>
  <c r="E17" i="4" l="1"/>
  <c r="F16" i="4"/>
  <c r="F17" i="4" l="1"/>
  <c r="G16" i="4"/>
  <c r="G17" i="4" l="1"/>
  <c r="A22" i="4"/>
  <c r="A23" i="4" l="1"/>
  <c r="B22" i="4"/>
  <c r="B23" i="4" l="1"/>
  <c r="C22" i="4"/>
  <c r="C23" i="4" l="1"/>
  <c r="D22" i="4"/>
  <c r="D23" i="4" l="1"/>
  <c r="E22" i="4"/>
  <c r="E23" i="4" l="1"/>
  <c r="F22" i="4"/>
  <c r="F23" i="4" l="1"/>
  <c r="G22" i="4"/>
  <c r="G23" i="4" l="1"/>
  <c r="A28" i="4"/>
  <c r="A29" i="4" l="1"/>
  <c r="B28" i="4"/>
  <c r="B29" i="4" l="1"/>
  <c r="C28" i="4"/>
  <c r="C29" i="4" l="1"/>
  <c r="D28" i="4"/>
  <c r="D29" i="4" l="1"/>
  <c r="E28" i="4"/>
  <c r="E29" i="4" l="1"/>
  <c r="F28" i="4"/>
  <c r="F29" i="4" l="1"/>
  <c r="G28" i="4"/>
  <c r="G29" i="4" s="1"/>
</calcChain>
</file>

<file path=xl/sharedStrings.xml><?xml version="1.0" encoding="utf-8"?>
<sst xmlns="http://schemas.openxmlformats.org/spreadsheetml/2006/main" count="365" uniqueCount="77">
  <si>
    <t>근무표</t>
  </si>
  <si>
    <r>
      <t xml:space="preserve">*06.01~06.10 송영보조==&gt; 김미영선생님        </t>
    </r>
    <r>
      <rPr>
        <b/>
        <sz val="10"/>
        <color rgb="FF000000"/>
        <rFont val="맑은 고딕"/>
        <family val="3"/>
        <charset val="129"/>
      </rPr>
      <t>●6월 5일(목요일) 11시경 진천성당 봉성체 예정</t>
    </r>
  </si>
  <si>
    <t xml:space="preserve">         OFF : 11</t>
  </si>
  <si>
    <t xml:space="preserve">         OFF : 8</t>
  </si>
  <si>
    <t xml:space="preserve">*07.01~07.10 송영보조==&gt; 최희순선생님     </t>
  </si>
  <si>
    <t>한글날</t>
  </si>
  <si>
    <t>OFF</t>
  </si>
  <si>
    <t>※특이사항</t>
  </si>
  <si>
    <t>공휴일 이름</t>
  </si>
  <si>
    <t>설날 연휴 끝</t>
  </si>
  <si>
    <t>어린이날</t>
  </si>
  <si>
    <r>
      <t xml:space="preserve">*07.01~07.15 송영보조==&gt; 최희순선생님        </t>
    </r>
    <r>
      <rPr>
        <b/>
        <sz val="10"/>
        <color rgb="FF000000"/>
        <rFont val="맑은 고딕"/>
        <family val="3"/>
        <charset val="129"/>
      </rPr>
      <t>●7월 3(목요일) 11시경 진천성당 봉성체 예정</t>
    </r>
  </si>
  <si>
    <t>2025년 6월 근무표</t>
  </si>
  <si>
    <t xml:space="preserve">*06.21~06.30 송영보조==&gt; 최희순선생님   </t>
  </si>
  <si>
    <t xml:space="preserve">  ●6월 27일 (금요일) 10시 진천급식센터 교육</t>
  </si>
  <si>
    <t xml:space="preserve">*07.16~07.31 송영보조==&gt; 임새봄선생님   </t>
  </si>
  <si>
    <t xml:space="preserve">*06.11~06.20 송영보조==&gt; 오순옥선생님   </t>
  </si>
  <si>
    <t>특휴</t>
  </si>
  <si>
    <t>D</t>
  </si>
  <si>
    <t>오순옥</t>
  </si>
  <si>
    <t>F</t>
  </si>
  <si>
    <t>이현숙</t>
  </si>
  <si>
    <t>최미나</t>
  </si>
  <si>
    <t>임새봄</t>
  </si>
  <si>
    <t>일</t>
  </si>
  <si>
    <t>토</t>
  </si>
  <si>
    <t>금</t>
  </si>
  <si>
    <t>김미영</t>
  </si>
  <si>
    <t>수</t>
  </si>
  <si>
    <t>화</t>
  </si>
  <si>
    <t>최효민</t>
  </si>
  <si>
    <t>김/송</t>
  </si>
  <si>
    <t>송</t>
  </si>
  <si>
    <t xml:space="preserve"> </t>
  </si>
  <si>
    <t>N
O</t>
  </si>
  <si>
    <t>최정원</t>
  </si>
  <si>
    <t>이/송</t>
  </si>
  <si>
    <t>정우혁</t>
  </si>
  <si>
    <t>목</t>
  </si>
  <si>
    <t>윤/송</t>
  </si>
  <si>
    <t>최희순</t>
  </si>
  <si>
    <t>이기재</t>
  </si>
  <si>
    <t>연</t>
  </si>
  <si>
    <t>2/F</t>
  </si>
  <si>
    <t>김윤희</t>
  </si>
  <si>
    <t>정/송</t>
  </si>
  <si>
    <t>구 분</t>
  </si>
  <si>
    <t>김혜금</t>
  </si>
  <si>
    <t>전미선</t>
  </si>
  <si>
    <t>백준호</t>
  </si>
  <si>
    <t>월</t>
  </si>
  <si>
    <t>대체공휴일</t>
  </si>
  <si>
    <t>설날</t>
  </si>
  <si>
    <t>광복절</t>
  </si>
  <si>
    <t>개천절</t>
  </si>
  <si>
    <t>삼일절</t>
  </si>
  <si>
    <t>추석</t>
  </si>
  <si>
    <t>성탄절</t>
  </si>
  <si>
    <t>신정</t>
  </si>
  <si>
    <t>현충일</t>
  </si>
  <si>
    <t>날짜</t>
  </si>
  <si>
    <t>설날 연휴 시작</t>
  </si>
  <si>
    <t>어린이날 대체휴일</t>
  </si>
  <si>
    <t>추석 연휴 시작</t>
  </si>
  <si>
    <t>F</t>
    <phoneticPr fontId="24" type="noConversion"/>
  </si>
  <si>
    <t>이름1</t>
    <phoneticPr fontId="24" type="noConversion"/>
  </si>
  <si>
    <t>이름2</t>
  </si>
  <si>
    <t>이름3</t>
  </si>
  <si>
    <t>이름4</t>
  </si>
  <si>
    <t>이름5</t>
  </si>
  <si>
    <t>이름6</t>
  </si>
  <si>
    <t>이름7</t>
    <phoneticPr fontId="24" type="noConversion"/>
  </si>
  <si>
    <t>이름8</t>
  </si>
  <si>
    <t>이름9</t>
  </si>
  <si>
    <t>이름10</t>
  </si>
  <si>
    <t>이름11</t>
    <phoneticPr fontId="24" type="noConversion"/>
  </si>
  <si>
    <t>이름12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</si>
</sst>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General&quot;년&quot;"/>
    <numFmt numFmtId="177" formatCode="General&quot;월&quot;"/>
    <numFmt numFmtId="178" formatCode="d"/>
    <numFmt numFmtId="179" formatCode="aaa"/>
    <numFmt numFmtId="180" formatCode=";;;"/>
  </numFmts>
  <fonts count="25" x14ac:knownFonts="1">
    <font>
      <sz val="11"/>
      <color rgb="FF000000"/>
      <name val="맑은 고딕"/>
    </font>
    <font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4"/>
      <color rgb="FF000000"/>
      <name val="굴림"/>
      <family val="3"/>
      <charset val="129"/>
    </font>
    <font>
      <b/>
      <sz val="15"/>
      <color rgb="FFFF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5"/>
      <color rgb="FF000000"/>
      <name val="HY중고딕"/>
      <family val="1"/>
      <charset val="129"/>
    </font>
    <font>
      <sz val="15"/>
      <color rgb="FF000000"/>
      <name val="HY중고딕"/>
      <family val="1"/>
      <charset val="129"/>
    </font>
    <font>
      <b/>
      <sz val="16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6182D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65">
    <xf numFmtId="0" fontId="0" fillId="0" borderId="0" xfId="0">
      <alignment vertical="center"/>
    </xf>
    <xf numFmtId="0" fontId="1" fillId="2" borderId="0" xfId="1" applyFill="1" applyAlignment="1">
      <alignment horizontal="center" vertical="center"/>
    </xf>
    <xf numFmtId="0" fontId="1" fillId="2" borderId="0" xfId="1" applyFill="1">
      <alignment vertical="center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2" fillId="2" borderId="0" xfId="2" applyFont="1" applyFill="1">
      <alignment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7" fillId="2" borderId="0" xfId="2" applyFont="1" applyFill="1">
      <alignment vertical="center"/>
    </xf>
    <xf numFmtId="0" fontId="7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2" fillId="4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2" fillId="2" borderId="0" xfId="2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2" fillId="2" borderId="0" xfId="2" applyFont="1" applyFill="1">
      <alignment vertical="center"/>
    </xf>
    <xf numFmtId="0" fontId="14" fillId="2" borderId="0" xfId="2" applyFont="1" applyFill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16" fillId="3" borderId="1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178" fontId="7" fillId="2" borderId="1" xfId="2" applyNumberFormat="1" applyFont="1" applyFill="1" applyBorder="1" applyAlignment="1">
      <alignment horizontal="center" vertical="center"/>
    </xf>
    <xf numFmtId="179" fontId="7" fillId="2" borderId="1" xfId="2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9" fontId="10" fillId="3" borderId="1" xfId="2" applyNumberFormat="1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78" fontId="0" fillId="0" borderId="3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8" fontId="0" fillId="0" borderId="4" xfId="0" applyNumberFormat="1" applyBorder="1" applyAlignment="1">
      <alignment horizontal="left" vertical="center"/>
    </xf>
    <xf numFmtId="180" fontId="0" fillId="0" borderId="0" xfId="0" applyNumberFormat="1">
      <alignment vertical="center"/>
    </xf>
    <xf numFmtId="0" fontId="21" fillId="0" borderId="2" xfId="0" applyFont="1" applyBorder="1" applyAlignment="1">
      <alignment horizontal="center" vertical="center"/>
    </xf>
    <xf numFmtId="178" fontId="21" fillId="0" borderId="3" xfId="0" applyNumberFormat="1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178" fontId="21" fillId="0" borderId="4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178" fontId="22" fillId="0" borderId="3" xfId="0" applyNumberFormat="1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178" fontId="22" fillId="0" borderId="4" xfId="0" applyNumberFormat="1" applyFont="1" applyBorder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left" vertical="center"/>
    </xf>
    <xf numFmtId="176" fontId="17" fillId="0" borderId="0" xfId="1" applyNumberFormat="1" applyFont="1" applyAlignment="1">
      <alignment horizontal="center" vertical="center"/>
    </xf>
    <xf numFmtId="177" fontId="17" fillId="0" borderId="0" xfId="1" applyNumberFormat="1" applyFont="1" applyAlignment="1">
      <alignment horizontal="center" vertical="center"/>
    </xf>
  </cellXfs>
  <cellStyles count="3">
    <cellStyle name="경고문" xfId="1" builtinId="11"/>
    <cellStyle name="표준" xfId="0" builtinId="0"/>
    <cellStyle name="표준 2" xfId="2" xr:uid="{00000000-0005-0000-0000-000002000000}"/>
  </cellStyles>
  <dxfs count="21">
    <dxf>
      <font>
        <color rgb="FFE0E0E0"/>
      </font>
    </dxf>
    <dxf>
      <font>
        <color rgb="FFFF0000"/>
      </font>
    </dxf>
    <dxf>
      <font>
        <b/>
        <color rgb="FFEB5800"/>
      </font>
    </dxf>
    <dxf>
      <font>
        <b/>
        <color rgb="FF000000"/>
      </font>
    </dxf>
    <dxf>
      <font>
        <color rgb="FFFF0000"/>
      </font>
    </dxf>
    <dxf>
      <font>
        <color rgb="FF6182D6"/>
      </font>
    </dxf>
    <dxf>
      <font>
        <color rgb="FFFF0000"/>
      </font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Light Style 1 - Accent 1" table="0" count="8" xr9:uid="{00000000-0011-0000-FFFF-FFFF01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G_LG\&#44553;&#50668;&#47749;&#49464;&#49436;_&#44208;&#442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급여기준표"/>
      <sheetName val="급여지급명세서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H24"/>
  <sheetViews>
    <sheetView zoomScaleNormal="100" zoomScaleSheetLayoutView="75" workbookViewId="0">
      <selection activeCell="A18" sqref="A18:XFD18"/>
    </sheetView>
  </sheetViews>
  <sheetFormatPr defaultColWidth="9" defaultRowHeight="16.5" x14ac:dyDescent="0.3"/>
  <cols>
    <col min="1" max="1" width="1.125" style="7" customWidth="1"/>
    <col min="2" max="2" width="4.5" style="3" bestFit="1" customWidth="1"/>
    <col min="3" max="3" width="9.5" style="3" customWidth="1"/>
    <col min="4" max="7" width="5.25" style="3" customWidth="1"/>
    <col min="8" max="8" width="5.25" style="5" customWidth="1"/>
    <col min="9" max="14" width="5.25" style="3" customWidth="1"/>
    <col min="15" max="15" width="5.25" style="5" customWidth="1"/>
    <col min="16" max="17" width="5.25" style="3" customWidth="1"/>
    <col min="18" max="18" width="5.25" style="5" customWidth="1"/>
    <col min="19" max="21" width="5.25" style="3" customWidth="1"/>
    <col min="22" max="22" width="5.25" style="5" customWidth="1"/>
    <col min="23" max="28" width="5.25" style="3" customWidth="1"/>
    <col min="29" max="29" width="5.25" style="5" customWidth="1"/>
    <col min="30" max="33" width="5.25" style="3" customWidth="1"/>
    <col min="34" max="34" width="5.125" style="3" hidden="1" customWidth="1"/>
    <col min="35" max="16384" width="9" style="7"/>
  </cols>
  <sheetData>
    <row r="2" spans="2:34" s="2" customFormat="1" ht="29.25" customHeight="1" x14ac:dyDescent="0.3">
      <c r="B2" s="1"/>
      <c r="C2" s="56" t="s">
        <v>12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</row>
    <row r="3" spans="2:34" ht="19.5" x14ac:dyDescent="0.3">
      <c r="F3" s="4" t="s">
        <v>33</v>
      </c>
      <c r="L3" s="4" t="s">
        <v>33</v>
      </c>
      <c r="M3" s="6" t="s">
        <v>33</v>
      </c>
      <c r="AC3" s="58" t="s">
        <v>2</v>
      </c>
      <c r="AD3" s="59"/>
      <c r="AE3" s="59"/>
      <c r="AF3" s="59"/>
      <c r="AG3" s="59"/>
      <c r="AH3" s="59"/>
    </row>
    <row r="4" spans="2:34" s="12" customFormat="1" ht="35.25" customHeight="1" x14ac:dyDescent="0.3">
      <c r="B4" s="60" t="s">
        <v>34</v>
      </c>
      <c r="C4" s="61" t="s">
        <v>46</v>
      </c>
      <c r="D4" s="8">
        <v>1</v>
      </c>
      <c r="E4" s="9">
        <v>2</v>
      </c>
      <c r="F4" s="10">
        <v>3</v>
      </c>
      <c r="G4" s="9">
        <v>4</v>
      </c>
      <c r="H4" s="9">
        <v>5</v>
      </c>
      <c r="I4" s="9">
        <v>6</v>
      </c>
      <c r="J4" s="9">
        <v>7</v>
      </c>
      <c r="K4" s="8">
        <v>8</v>
      </c>
      <c r="L4" s="9">
        <v>9</v>
      </c>
      <c r="M4" s="9">
        <v>10</v>
      </c>
      <c r="N4" s="9">
        <v>11</v>
      </c>
      <c r="O4" s="9">
        <v>12</v>
      </c>
      <c r="P4" s="9">
        <v>13</v>
      </c>
      <c r="Q4" s="9">
        <v>14</v>
      </c>
      <c r="R4" s="8">
        <v>15</v>
      </c>
      <c r="S4" s="9">
        <v>16</v>
      </c>
      <c r="T4" s="9">
        <v>17</v>
      </c>
      <c r="U4" s="9">
        <v>18</v>
      </c>
      <c r="V4" s="9">
        <v>19</v>
      </c>
      <c r="W4" s="9">
        <v>20</v>
      </c>
      <c r="X4" s="9">
        <v>21</v>
      </c>
      <c r="Y4" s="8">
        <v>22</v>
      </c>
      <c r="Z4" s="9">
        <v>23</v>
      </c>
      <c r="AA4" s="9">
        <v>24</v>
      </c>
      <c r="AB4" s="9">
        <v>25</v>
      </c>
      <c r="AC4" s="9">
        <v>26</v>
      </c>
      <c r="AD4" s="9">
        <v>27</v>
      </c>
      <c r="AE4" s="9">
        <v>28</v>
      </c>
      <c r="AF4" s="8">
        <v>29</v>
      </c>
      <c r="AG4" s="9">
        <v>30</v>
      </c>
      <c r="AH4" s="11">
        <v>30</v>
      </c>
    </row>
    <row r="5" spans="2:34" s="12" customFormat="1" ht="35.25" customHeight="1" x14ac:dyDescent="0.3">
      <c r="B5" s="61"/>
      <c r="C5" s="61"/>
      <c r="D5" s="8" t="s">
        <v>24</v>
      </c>
      <c r="E5" s="9" t="s">
        <v>50</v>
      </c>
      <c r="F5" s="9" t="s">
        <v>29</v>
      </c>
      <c r="G5" s="9" t="s">
        <v>28</v>
      </c>
      <c r="H5" s="9" t="s">
        <v>38</v>
      </c>
      <c r="I5" s="9" t="s">
        <v>26</v>
      </c>
      <c r="J5" s="9" t="s">
        <v>25</v>
      </c>
      <c r="K5" s="8" t="s">
        <v>24</v>
      </c>
      <c r="L5" s="9" t="s">
        <v>50</v>
      </c>
      <c r="M5" s="9" t="s">
        <v>29</v>
      </c>
      <c r="N5" s="9" t="s">
        <v>28</v>
      </c>
      <c r="O5" s="9" t="s">
        <v>38</v>
      </c>
      <c r="P5" s="9" t="s">
        <v>26</v>
      </c>
      <c r="Q5" s="9" t="s">
        <v>25</v>
      </c>
      <c r="R5" s="8" t="s">
        <v>24</v>
      </c>
      <c r="S5" s="9" t="s">
        <v>50</v>
      </c>
      <c r="T5" s="9" t="s">
        <v>29</v>
      </c>
      <c r="U5" s="9" t="s">
        <v>28</v>
      </c>
      <c r="V5" s="9" t="s">
        <v>38</v>
      </c>
      <c r="W5" s="9" t="s">
        <v>26</v>
      </c>
      <c r="X5" s="9" t="s">
        <v>25</v>
      </c>
      <c r="Y5" s="8" t="s">
        <v>24</v>
      </c>
      <c r="Z5" s="9" t="s">
        <v>50</v>
      </c>
      <c r="AA5" s="9" t="s">
        <v>29</v>
      </c>
      <c r="AB5" s="9" t="s">
        <v>28</v>
      </c>
      <c r="AC5" s="9" t="s">
        <v>38</v>
      </c>
      <c r="AD5" s="9" t="s">
        <v>26</v>
      </c>
      <c r="AE5" s="9" t="s">
        <v>25</v>
      </c>
      <c r="AF5" s="8" t="s">
        <v>24</v>
      </c>
      <c r="AG5" s="9" t="s">
        <v>50</v>
      </c>
      <c r="AH5" s="11" t="s">
        <v>24</v>
      </c>
    </row>
    <row r="6" spans="2:34" s="12" customFormat="1" ht="35.25" customHeight="1" x14ac:dyDescent="0.3">
      <c r="B6" s="9">
        <v>1</v>
      </c>
      <c r="C6" s="13" t="s">
        <v>35</v>
      </c>
      <c r="D6" s="14" t="s">
        <v>20</v>
      </c>
      <c r="E6" s="15"/>
      <c r="F6" s="15" t="s">
        <v>32</v>
      </c>
      <c r="G6" s="15"/>
      <c r="H6" s="15"/>
      <c r="I6" s="16" t="s">
        <v>39</v>
      </c>
      <c r="J6" s="15" t="s">
        <v>32</v>
      </c>
      <c r="K6" s="14" t="s">
        <v>18</v>
      </c>
      <c r="L6" s="15"/>
      <c r="M6" s="15"/>
      <c r="N6" s="15"/>
      <c r="O6" s="16" t="s">
        <v>36</v>
      </c>
      <c r="P6" s="15"/>
      <c r="Q6" s="15" t="s">
        <v>20</v>
      </c>
      <c r="R6" s="14" t="s">
        <v>20</v>
      </c>
      <c r="S6" s="15" t="s">
        <v>32</v>
      </c>
      <c r="T6" s="15" t="s">
        <v>32</v>
      </c>
      <c r="U6" s="15"/>
      <c r="V6" s="15"/>
      <c r="W6" s="15"/>
      <c r="X6" s="16" t="s">
        <v>31</v>
      </c>
      <c r="Y6" s="14" t="s">
        <v>18</v>
      </c>
      <c r="Z6" s="15"/>
      <c r="AA6" s="16" t="s">
        <v>36</v>
      </c>
      <c r="AB6" s="15"/>
      <c r="AC6" s="15" t="s">
        <v>32</v>
      </c>
      <c r="AD6" s="15" t="s">
        <v>32</v>
      </c>
      <c r="AE6" s="15"/>
      <c r="AF6" s="14" t="s">
        <v>20</v>
      </c>
      <c r="AG6" s="15"/>
      <c r="AH6" s="9"/>
    </row>
    <row r="7" spans="2:34" s="12" customFormat="1" ht="35.25" customHeight="1" x14ac:dyDescent="0.3">
      <c r="B7" s="9">
        <v>2</v>
      </c>
      <c r="C7" s="13" t="s">
        <v>49</v>
      </c>
      <c r="D7" s="14" t="s">
        <v>20</v>
      </c>
      <c r="E7" s="15"/>
      <c r="F7" s="15" t="s">
        <v>20</v>
      </c>
      <c r="G7" s="15"/>
      <c r="H7" s="15"/>
      <c r="I7" s="15"/>
      <c r="J7" s="15" t="s">
        <v>20</v>
      </c>
      <c r="K7" s="15" t="s">
        <v>20</v>
      </c>
      <c r="L7" s="15"/>
      <c r="M7" s="15"/>
      <c r="N7" s="15"/>
      <c r="O7" s="16" t="s">
        <v>45</v>
      </c>
      <c r="P7" s="15" t="s">
        <v>20</v>
      </c>
      <c r="Q7" s="15"/>
      <c r="R7" s="14" t="s">
        <v>20</v>
      </c>
      <c r="S7" s="15" t="s">
        <v>20</v>
      </c>
      <c r="T7" s="15"/>
      <c r="U7" s="15"/>
      <c r="V7" s="15"/>
      <c r="W7" s="15"/>
      <c r="X7" s="16" t="s">
        <v>45</v>
      </c>
      <c r="Y7" s="15" t="s">
        <v>20</v>
      </c>
      <c r="Z7" s="15" t="s">
        <v>20</v>
      </c>
      <c r="AA7" s="15"/>
      <c r="AB7" s="15"/>
      <c r="AC7" s="15"/>
      <c r="AD7" s="15"/>
      <c r="AE7" s="15" t="s">
        <v>20</v>
      </c>
      <c r="AF7" s="14" t="s">
        <v>20</v>
      </c>
      <c r="AG7" s="15"/>
      <c r="AH7" s="9"/>
    </row>
    <row r="8" spans="2:34" s="12" customFormat="1" ht="35.25" customHeight="1" x14ac:dyDescent="0.3">
      <c r="B8" s="9">
        <v>3</v>
      </c>
      <c r="C8" s="13" t="s">
        <v>37</v>
      </c>
      <c r="D8" s="14" t="s">
        <v>20</v>
      </c>
      <c r="E8" s="15"/>
      <c r="F8" s="15" t="s">
        <v>20</v>
      </c>
      <c r="G8" s="15"/>
      <c r="H8" s="15"/>
      <c r="I8" s="15"/>
      <c r="J8" s="15" t="s">
        <v>20</v>
      </c>
      <c r="K8" s="15" t="s">
        <v>20</v>
      </c>
      <c r="L8" s="15"/>
      <c r="M8" s="15"/>
      <c r="N8" s="15"/>
      <c r="O8" s="15" t="s">
        <v>20</v>
      </c>
      <c r="P8" s="15"/>
      <c r="Q8" s="15"/>
      <c r="R8" s="14" t="s">
        <v>20</v>
      </c>
      <c r="S8" s="15"/>
      <c r="T8" s="15"/>
      <c r="U8" s="15"/>
      <c r="V8" s="15"/>
      <c r="W8" s="15"/>
      <c r="X8" s="15" t="s">
        <v>20</v>
      </c>
      <c r="Y8" s="15" t="s">
        <v>20</v>
      </c>
      <c r="Z8" s="15"/>
      <c r="AA8" s="15"/>
      <c r="AB8" s="15"/>
      <c r="AC8" s="15" t="s">
        <v>20</v>
      </c>
      <c r="AD8" s="15" t="s">
        <v>20</v>
      </c>
      <c r="AE8" s="15"/>
      <c r="AF8" s="14" t="s">
        <v>20</v>
      </c>
      <c r="AG8" s="15"/>
      <c r="AH8" s="9"/>
    </row>
    <row r="9" spans="2:34" s="12" customFormat="1" ht="35.25" customHeight="1" x14ac:dyDescent="0.3">
      <c r="B9" s="9">
        <v>4</v>
      </c>
      <c r="C9" s="13" t="s">
        <v>44</v>
      </c>
      <c r="D9" s="14" t="s">
        <v>20</v>
      </c>
      <c r="E9" s="15"/>
      <c r="F9" s="15"/>
      <c r="G9" s="15"/>
      <c r="H9" s="15"/>
      <c r="I9" s="15" t="s">
        <v>20</v>
      </c>
      <c r="J9" s="15"/>
      <c r="K9" s="14" t="s">
        <v>20</v>
      </c>
      <c r="L9" s="15"/>
      <c r="M9" s="15"/>
      <c r="N9" s="15"/>
      <c r="O9" s="15"/>
      <c r="P9" s="15"/>
      <c r="Q9" s="15" t="s">
        <v>20</v>
      </c>
      <c r="R9" s="14" t="s">
        <v>20</v>
      </c>
      <c r="S9" s="15"/>
      <c r="T9" s="15"/>
      <c r="U9" s="15"/>
      <c r="V9" s="15" t="s">
        <v>20</v>
      </c>
      <c r="W9" s="15"/>
      <c r="X9" s="15" t="s">
        <v>43</v>
      </c>
      <c r="Y9" s="14" t="s">
        <v>20</v>
      </c>
      <c r="Z9" s="15" t="s">
        <v>42</v>
      </c>
      <c r="AA9" s="15"/>
      <c r="AB9" s="15"/>
      <c r="AC9" s="15" t="s">
        <v>20</v>
      </c>
      <c r="AD9" s="15"/>
      <c r="AE9" s="15" t="s">
        <v>20</v>
      </c>
      <c r="AF9" s="14" t="s">
        <v>20</v>
      </c>
      <c r="AG9" s="15"/>
      <c r="AH9" s="13"/>
    </row>
    <row r="10" spans="2:34" s="12" customFormat="1" ht="35.25" customHeight="1" x14ac:dyDescent="0.3">
      <c r="B10" s="9">
        <v>5</v>
      </c>
      <c r="C10" s="13" t="s">
        <v>47</v>
      </c>
      <c r="D10" s="14" t="s">
        <v>20</v>
      </c>
      <c r="E10" s="15"/>
      <c r="F10" s="15"/>
      <c r="G10" s="15"/>
      <c r="H10" s="15"/>
      <c r="I10" s="15"/>
      <c r="J10" s="15"/>
      <c r="K10" s="14" t="s">
        <v>20</v>
      </c>
      <c r="L10" s="15"/>
      <c r="M10" s="15"/>
      <c r="N10" s="15"/>
      <c r="O10" s="15"/>
      <c r="P10" s="15"/>
      <c r="Q10" s="15"/>
      <c r="R10" s="14" t="s">
        <v>20</v>
      </c>
      <c r="S10" s="15"/>
      <c r="T10" s="15"/>
      <c r="U10" s="15"/>
      <c r="V10" s="15"/>
      <c r="W10" s="15"/>
      <c r="X10" s="15" t="s">
        <v>20</v>
      </c>
      <c r="Y10" s="14" t="s">
        <v>20</v>
      </c>
      <c r="Z10" s="15"/>
      <c r="AA10" s="15"/>
      <c r="AB10" s="15"/>
      <c r="AC10" s="15"/>
      <c r="AD10" s="15"/>
      <c r="AE10" s="15"/>
      <c r="AF10" s="14" t="s">
        <v>20</v>
      </c>
      <c r="AG10" s="15"/>
      <c r="AH10" s="13"/>
    </row>
    <row r="11" spans="2:34" s="12" customFormat="1" ht="35.25" customHeight="1" x14ac:dyDescent="0.3">
      <c r="B11" s="9">
        <v>6</v>
      </c>
      <c r="C11" s="13" t="s">
        <v>48</v>
      </c>
      <c r="D11" s="14" t="s">
        <v>20</v>
      </c>
      <c r="E11" s="15"/>
      <c r="F11" s="15"/>
      <c r="G11" s="15"/>
      <c r="H11" s="15"/>
      <c r="I11" s="15"/>
      <c r="J11" s="15"/>
      <c r="K11" s="14" t="s">
        <v>20</v>
      </c>
      <c r="L11" s="15"/>
      <c r="M11" s="15"/>
      <c r="N11" s="15"/>
      <c r="O11" s="15"/>
      <c r="P11" s="15"/>
      <c r="Q11" s="15"/>
      <c r="R11" s="14" t="s">
        <v>20</v>
      </c>
      <c r="S11" s="15"/>
      <c r="T11" s="15"/>
      <c r="U11" s="15"/>
      <c r="V11" s="15"/>
      <c r="W11" s="15"/>
      <c r="X11" s="15"/>
      <c r="Y11" s="14" t="s">
        <v>20</v>
      </c>
      <c r="Z11" s="15"/>
      <c r="AA11" s="15"/>
      <c r="AB11" s="15"/>
      <c r="AC11" s="15"/>
      <c r="AD11" s="15"/>
      <c r="AE11" s="15"/>
      <c r="AF11" s="14" t="s">
        <v>20</v>
      </c>
      <c r="AG11" s="15"/>
      <c r="AH11" s="13"/>
    </row>
    <row r="12" spans="2:34" s="12" customFormat="1" ht="35.25" customHeight="1" x14ac:dyDescent="0.3">
      <c r="B12" s="9">
        <v>7</v>
      </c>
      <c r="C12" s="17" t="s">
        <v>41</v>
      </c>
      <c r="D12" s="18" t="s">
        <v>20</v>
      </c>
      <c r="E12" s="19"/>
      <c r="F12" s="19"/>
      <c r="G12" s="19"/>
      <c r="H12" s="19"/>
      <c r="I12" s="19"/>
      <c r="J12" s="19" t="s">
        <v>20</v>
      </c>
      <c r="K12" s="18" t="s">
        <v>20</v>
      </c>
      <c r="L12" s="19"/>
      <c r="M12" s="19"/>
      <c r="N12" s="19"/>
      <c r="O12" s="19" t="s">
        <v>20</v>
      </c>
      <c r="P12" s="19"/>
      <c r="Q12" s="19"/>
      <c r="R12" s="18" t="s">
        <v>20</v>
      </c>
      <c r="S12" s="19"/>
      <c r="T12" s="19" t="s">
        <v>20</v>
      </c>
      <c r="U12" s="19"/>
      <c r="V12" s="19"/>
      <c r="W12" s="19" t="s">
        <v>20</v>
      </c>
      <c r="X12" s="19"/>
      <c r="Y12" s="18" t="s">
        <v>20</v>
      </c>
      <c r="Z12" s="19"/>
      <c r="AA12" s="19" t="s">
        <v>20</v>
      </c>
      <c r="AB12" s="19"/>
      <c r="AC12" s="19" t="s">
        <v>42</v>
      </c>
      <c r="AD12" s="19" t="s">
        <v>20</v>
      </c>
      <c r="AE12" s="19"/>
      <c r="AF12" s="18" t="s">
        <v>20</v>
      </c>
      <c r="AG12" s="19"/>
      <c r="AH12" s="17"/>
    </row>
    <row r="13" spans="2:34" s="12" customFormat="1" ht="35.25" customHeight="1" x14ac:dyDescent="0.3">
      <c r="B13" s="9">
        <v>8</v>
      </c>
      <c r="C13" s="17" t="s">
        <v>19</v>
      </c>
      <c r="D13" s="18" t="s">
        <v>20</v>
      </c>
      <c r="E13" s="19"/>
      <c r="F13" s="19"/>
      <c r="G13" s="19" t="s">
        <v>20</v>
      </c>
      <c r="H13" s="19" t="s">
        <v>20</v>
      </c>
      <c r="I13" s="19" t="s">
        <v>20</v>
      </c>
      <c r="J13" s="19"/>
      <c r="K13" s="18" t="s">
        <v>20</v>
      </c>
      <c r="L13" s="19" t="s">
        <v>42</v>
      </c>
      <c r="M13" s="19" t="s">
        <v>20</v>
      </c>
      <c r="N13" s="19" t="s">
        <v>20</v>
      </c>
      <c r="O13" s="19"/>
      <c r="P13" s="19"/>
      <c r="Q13" s="19"/>
      <c r="R13" s="18" t="s">
        <v>20</v>
      </c>
      <c r="S13" s="19"/>
      <c r="T13" s="19"/>
      <c r="U13" s="19"/>
      <c r="V13" s="19" t="s">
        <v>20</v>
      </c>
      <c r="W13" s="19"/>
      <c r="X13" s="19"/>
      <c r="Y13" s="18" t="s">
        <v>20</v>
      </c>
      <c r="Z13" s="19"/>
      <c r="AA13" s="19"/>
      <c r="AB13" s="20" t="s">
        <v>17</v>
      </c>
      <c r="AC13" s="21"/>
      <c r="AD13" s="19"/>
      <c r="AE13" s="19"/>
      <c r="AF13" s="18" t="s">
        <v>20</v>
      </c>
      <c r="AG13" s="19"/>
      <c r="AH13" s="17"/>
    </row>
    <row r="14" spans="2:34" s="12" customFormat="1" ht="35.25" customHeight="1" x14ac:dyDescent="0.3">
      <c r="B14" s="9">
        <v>9</v>
      </c>
      <c r="C14" s="17" t="s">
        <v>40</v>
      </c>
      <c r="D14" s="18" t="s">
        <v>20</v>
      </c>
      <c r="E14" s="19" t="s">
        <v>20</v>
      </c>
      <c r="F14" s="19"/>
      <c r="G14" s="19"/>
      <c r="H14" s="19"/>
      <c r="I14" s="19"/>
      <c r="J14" s="17"/>
      <c r="K14" s="18" t="s">
        <v>20</v>
      </c>
      <c r="L14" s="19"/>
      <c r="M14" s="19" t="s">
        <v>20</v>
      </c>
      <c r="N14" s="19"/>
      <c r="O14" s="19"/>
      <c r="P14" s="19"/>
      <c r="Q14" s="19"/>
      <c r="R14" s="18" t="s">
        <v>20</v>
      </c>
      <c r="S14" s="19" t="s">
        <v>20</v>
      </c>
      <c r="T14" s="19" t="s">
        <v>20</v>
      </c>
      <c r="U14" s="19"/>
      <c r="V14" s="19"/>
      <c r="W14" s="19"/>
      <c r="X14" s="19"/>
      <c r="Y14" s="18" t="s">
        <v>20</v>
      </c>
      <c r="Z14" s="19"/>
      <c r="AA14" s="19"/>
      <c r="AB14" s="19" t="s">
        <v>42</v>
      </c>
      <c r="AC14" s="19"/>
      <c r="AD14" s="19"/>
      <c r="AE14" s="19" t="s">
        <v>20</v>
      </c>
      <c r="AF14" s="18" t="s">
        <v>20</v>
      </c>
      <c r="AG14" s="19" t="s">
        <v>20</v>
      </c>
      <c r="AH14" s="17"/>
    </row>
    <row r="15" spans="2:34" s="12" customFormat="1" ht="35.25" customHeight="1" x14ac:dyDescent="0.3">
      <c r="B15" s="9">
        <v>10</v>
      </c>
      <c r="C15" s="17" t="s">
        <v>23</v>
      </c>
      <c r="D15" s="18" t="s">
        <v>20</v>
      </c>
      <c r="E15" s="19" t="s">
        <v>20</v>
      </c>
      <c r="F15" s="19"/>
      <c r="G15" s="19"/>
      <c r="H15" s="19"/>
      <c r="I15" s="19"/>
      <c r="J15" s="19"/>
      <c r="K15" s="18" t="s">
        <v>20</v>
      </c>
      <c r="L15" s="19" t="s">
        <v>20</v>
      </c>
      <c r="M15" s="19"/>
      <c r="N15" s="19"/>
      <c r="O15" s="19"/>
      <c r="P15" s="19" t="s">
        <v>20</v>
      </c>
      <c r="Q15" s="19" t="s">
        <v>20</v>
      </c>
      <c r="R15" s="18" t="s">
        <v>20</v>
      </c>
      <c r="S15" s="19"/>
      <c r="T15" s="19"/>
      <c r="U15" s="19" t="s">
        <v>20</v>
      </c>
      <c r="V15" s="19"/>
      <c r="W15" s="19"/>
      <c r="X15" s="19"/>
      <c r="Y15" s="18" t="s">
        <v>20</v>
      </c>
      <c r="Z15" s="19" t="s">
        <v>42</v>
      </c>
      <c r="AA15" s="19"/>
      <c r="AB15" s="19"/>
      <c r="AC15" s="19"/>
      <c r="AD15" s="19"/>
      <c r="AE15" s="19" t="s">
        <v>20</v>
      </c>
      <c r="AF15" s="18" t="s">
        <v>20</v>
      </c>
      <c r="AG15" s="19"/>
      <c r="AH15" s="17"/>
    </row>
    <row r="16" spans="2:34" s="12" customFormat="1" ht="35.25" customHeight="1" x14ac:dyDescent="0.3">
      <c r="B16" s="9">
        <v>11</v>
      </c>
      <c r="C16" s="17" t="s">
        <v>27</v>
      </c>
      <c r="D16" s="18" t="s">
        <v>20</v>
      </c>
      <c r="E16" s="19"/>
      <c r="F16" s="19" t="s">
        <v>20</v>
      </c>
      <c r="G16" s="19"/>
      <c r="H16" s="19"/>
      <c r="I16" s="19"/>
      <c r="J16" s="19" t="s">
        <v>20</v>
      </c>
      <c r="K16" s="18" t="s">
        <v>20</v>
      </c>
      <c r="L16" s="19"/>
      <c r="M16" s="19"/>
      <c r="N16" s="19"/>
      <c r="O16" s="19" t="s">
        <v>20</v>
      </c>
      <c r="P16" s="19"/>
      <c r="Q16" s="19"/>
      <c r="R16" s="18" t="s">
        <v>20</v>
      </c>
      <c r="S16" s="19"/>
      <c r="T16" s="19"/>
      <c r="U16" s="19"/>
      <c r="V16" s="19"/>
      <c r="W16" s="19" t="s">
        <v>42</v>
      </c>
      <c r="X16" s="19" t="s">
        <v>20</v>
      </c>
      <c r="Y16" s="18" t="s">
        <v>20</v>
      </c>
      <c r="Z16" s="19"/>
      <c r="AA16" s="19" t="s">
        <v>20</v>
      </c>
      <c r="AB16" s="19"/>
      <c r="AC16" s="19"/>
      <c r="AD16" s="19" t="s">
        <v>20</v>
      </c>
      <c r="AE16" s="19"/>
      <c r="AF16" s="18" t="s">
        <v>20</v>
      </c>
      <c r="AG16" s="19"/>
      <c r="AH16" s="17"/>
    </row>
    <row r="17" spans="2:34" s="12" customFormat="1" ht="35.25" customHeight="1" x14ac:dyDescent="0.3">
      <c r="B17" s="9">
        <v>12</v>
      </c>
      <c r="C17" s="9" t="s">
        <v>21</v>
      </c>
      <c r="D17" s="22" t="s">
        <v>20</v>
      </c>
      <c r="E17" s="23"/>
      <c r="F17" s="23"/>
      <c r="G17" s="23"/>
      <c r="H17" s="23"/>
      <c r="I17" s="23" t="s">
        <v>20</v>
      </c>
      <c r="J17" s="23" t="s">
        <v>20</v>
      </c>
      <c r="K17" s="22" t="s">
        <v>20</v>
      </c>
      <c r="L17" s="23"/>
      <c r="M17" s="23"/>
      <c r="N17" s="23"/>
      <c r="O17" s="23"/>
      <c r="P17" s="23"/>
      <c r="Q17" s="23" t="s">
        <v>20</v>
      </c>
      <c r="R17" s="22" t="s">
        <v>20</v>
      </c>
      <c r="S17" s="23"/>
      <c r="T17" s="23"/>
      <c r="U17" s="23" t="s">
        <v>20</v>
      </c>
      <c r="V17" s="23"/>
      <c r="W17" s="23"/>
      <c r="X17" s="23" t="s">
        <v>20</v>
      </c>
      <c r="Y17" s="22" t="s">
        <v>20</v>
      </c>
      <c r="Z17" s="23"/>
      <c r="AA17" s="23"/>
      <c r="AB17" s="23" t="s">
        <v>42</v>
      </c>
      <c r="AC17" s="23"/>
      <c r="AD17" s="23"/>
      <c r="AE17" s="23" t="s">
        <v>20</v>
      </c>
      <c r="AF17" s="22" t="s">
        <v>20</v>
      </c>
      <c r="AG17" s="23"/>
      <c r="AH17" s="9"/>
    </row>
    <row r="18" spans="2:34" s="12" customFormat="1" ht="30" customHeight="1" x14ac:dyDescent="0.3">
      <c r="B18" s="9">
        <v>13</v>
      </c>
      <c r="C18" s="9" t="s">
        <v>30</v>
      </c>
      <c r="D18" s="22" t="s">
        <v>20</v>
      </c>
      <c r="E18" s="23"/>
      <c r="F18" s="24" t="s">
        <v>43</v>
      </c>
      <c r="G18" s="23"/>
      <c r="H18" s="23"/>
      <c r="I18" s="23" t="s">
        <v>20</v>
      </c>
      <c r="J18" s="23" t="s">
        <v>20</v>
      </c>
      <c r="K18" s="22" t="s">
        <v>20</v>
      </c>
      <c r="L18" s="23"/>
      <c r="M18" s="23"/>
      <c r="N18" s="23"/>
      <c r="O18" s="23"/>
      <c r="P18" s="23"/>
      <c r="Q18" s="24" t="s">
        <v>43</v>
      </c>
      <c r="R18" s="22" t="s">
        <v>20</v>
      </c>
      <c r="S18" s="23"/>
      <c r="T18" s="23"/>
      <c r="U18" s="23"/>
      <c r="V18" s="23"/>
      <c r="W18" s="23"/>
      <c r="X18" s="24" t="s">
        <v>43</v>
      </c>
      <c r="Y18" s="22" t="s">
        <v>18</v>
      </c>
      <c r="Z18" s="23" t="s">
        <v>20</v>
      </c>
      <c r="AA18" s="23"/>
      <c r="AB18" s="23"/>
      <c r="AC18" s="23"/>
      <c r="AD18" s="23"/>
      <c r="AE18" s="24" t="s">
        <v>43</v>
      </c>
      <c r="AF18" s="22" t="s">
        <v>20</v>
      </c>
      <c r="AG18" s="23"/>
      <c r="AH18" s="9"/>
    </row>
    <row r="19" spans="2:34" s="12" customFormat="1" ht="30" customHeight="1" x14ac:dyDescent="0.3">
      <c r="B19" s="9">
        <v>14</v>
      </c>
      <c r="C19" s="9" t="s">
        <v>22</v>
      </c>
      <c r="D19" s="22" t="s">
        <v>20</v>
      </c>
      <c r="E19" s="23"/>
      <c r="F19" s="24" t="s">
        <v>43</v>
      </c>
      <c r="G19" s="23"/>
      <c r="H19" s="23"/>
      <c r="I19" s="23" t="s">
        <v>20</v>
      </c>
      <c r="J19" s="23" t="s">
        <v>20</v>
      </c>
      <c r="K19" s="22" t="s">
        <v>20</v>
      </c>
      <c r="L19" s="23"/>
      <c r="M19" s="23"/>
      <c r="N19" s="23"/>
      <c r="O19" s="23"/>
      <c r="P19" s="23"/>
      <c r="Q19" s="24" t="s">
        <v>43</v>
      </c>
      <c r="R19" s="22" t="s">
        <v>20</v>
      </c>
      <c r="S19" s="23"/>
      <c r="T19" s="23"/>
      <c r="U19" s="23"/>
      <c r="V19" s="23"/>
      <c r="W19" s="23"/>
      <c r="X19" s="24" t="s">
        <v>43</v>
      </c>
      <c r="Y19" s="22" t="s">
        <v>20</v>
      </c>
      <c r="Z19" s="23" t="s">
        <v>18</v>
      </c>
      <c r="AA19" s="23"/>
      <c r="AB19" s="23"/>
      <c r="AC19" s="23"/>
      <c r="AD19" s="23"/>
      <c r="AE19" s="24" t="s">
        <v>43</v>
      </c>
      <c r="AF19" s="22" t="s">
        <v>20</v>
      </c>
      <c r="AG19" s="23"/>
      <c r="AH19" s="9"/>
    </row>
    <row r="20" spans="2:34" s="3" customFormat="1" ht="30.75" customHeight="1" x14ac:dyDescent="0.3">
      <c r="B20" s="25"/>
      <c r="C20" s="26" t="s">
        <v>7</v>
      </c>
      <c r="D20" s="25"/>
      <c r="E20" s="25"/>
      <c r="F20" s="25"/>
      <c r="G20" s="25"/>
      <c r="H20" s="26"/>
      <c r="I20" s="25"/>
      <c r="J20" s="25"/>
      <c r="K20" s="25"/>
      <c r="L20" s="25"/>
      <c r="M20" s="25"/>
      <c r="N20" s="25"/>
      <c r="O20" s="26"/>
      <c r="P20" s="25"/>
      <c r="Q20" s="25"/>
      <c r="R20" s="26"/>
      <c r="S20" s="25"/>
      <c r="T20" s="25"/>
      <c r="U20" s="25"/>
      <c r="V20" s="26"/>
      <c r="W20" s="25"/>
      <c r="X20" s="25"/>
      <c r="Y20" s="25"/>
      <c r="Z20" s="25"/>
      <c r="AA20" s="25"/>
      <c r="AB20" s="25"/>
      <c r="AC20" s="5"/>
    </row>
    <row r="21" spans="2:34" s="3" customFormat="1" x14ac:dyDescent="0.3">
      <c r="B21" s="27" t="s">
        <v>33</v>
      </c>
      <c r="C21" s="62" t="s">
        <v>1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5"/>
    </row>
    <row r="22" spans="2:34" s="3" customFormat="1" x14ac:dyDescent="0.3">
      <c r="B22" s="27" t="s">
        <v>33</v>
      </c>
      <c r="C22" s="28" t="s">
        <v>16</v>
      </c>
      <c r="D22" s="28"/>
      <c r="E22" s="28"/>
      <c r="F22" s="28"/>
      <c r="G22" s="28"/>
      <c r="H22" s="28"/>
      <c r="I22" s="28"/>
      <c r="J22" s="28"/>
      <c r="K22" s="28"/>
      <c r="L22" s="29" t="s">
        <v>14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5"/>
    </row>
    <row r="23" spans="2:34" s="3" customFormat="1" x14ac:dyDescent="0.3">
      <c r="B23" s="27" t="s">
        <v>33</v>
      </c>
      <c r="C23" s="55" t="s">
        <v>13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"/>
    </row>
    <row r="24" spans="2:34" s="3" customFormat="1" x14ac:dyDescent="0.3">
      <c r="B24" s="27" t="s">
        <v>33</v>
      </c>
      <c r="C24" s="55" t="s">
        <v>4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"/>
    </row>
  </sheetData>
  <mergeCells count="7">
    <mergeCell ref="C24:AB24"/>
    <mergeCell ref="C2:AH2"/>
    <mergeCell ref="AC3:AH3"/>
    <mergeCell ref="B4:B5"/>
    <mergeCell ref="C4:C5"/>
    <mergeCell ref="C21:AB21"/>
    <mergeCell ref="C23:AB23"/>
  </mergeCells>
  <phoneticPr fontId="24" type="noConversion"/>
  <pageMargins left="0" right="0" top="0" bottom="0" header="0.31486111879348755" footer="0.31486111879348755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AH22"/>
  <sheetViews>
    <sheetView zoomScaleNormal="100" zoomScaleSheetLayoutView="75" workbookViewId="0">
      <pane ySplit="5" topLeftCell="A6" activePane="bottomLeft" state="frozen"/>
      <selection pane="bottomLeft" activeCell="B17" sqref="B17"/>
    </sheetView>
  </sheetViews>
  <sheetFormatPr defaultColWidth="9" defaultRowHeight="16.5" x14ac:dyDescent="0.3"/>
  <cols>
    <col min="1" max="1" width="4" style="3" customWidth="1"/>
    <col min="2" max="3" width="7.5" style="3" customWidth="1"/>
    <col min="4" max="9" width="5.25" style="3" customWidth="1"/>
    <col min="10" max="10" width="5.25" style="5" customWidth="1"/>
    <col min="11" max="16" width="5.25" style="3" customWidth="1"/>
    <col min="17" max="17" width="5.25" style="5" customWidth="1"/>
    <col min="18" max="19" width="5.25" style="3" customWidth="1"/>
    <col min="20" max="20" width="5.25" style="5" customWidth="1"/>
    <col min="21" max="23" width="5.25" style="3" customWidth="1"/>
    <col min="24" max="24" width="5.25" style="5" customWidth="1"/>
    <col min="25" max="30" width="5.25" style="3" customWidth="1"/>
    <col min="31" max="31" width="5.25" style="5" customWidth="1"/>
    <col min="32" max="34" width="5.25" style="3" customWidth="1"/>
    <col min="35" max="16384" width="9" style="7"/>
  </cols>
  <sheetData>
    <row r="2" spans="1:34" s="2" customFormat="1" ht="29.25" customHeight="1" x14ac:dyDescent="0.3">
      <c r="A2" s="1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63">
        <v>2025</v>
      </c>
      <c r="P2" s="63"/>
      <c r="Q2" s="63"/>
      <c r="R2" s="63"/>
      <c r="S2" s="64">
        <v>7</v>
      </c>
      <c r="T2" s="64"/>
      <c r="U2" s="33"/>
      <c r="V2" s="57" t="s">
        <v>0</v>
      </c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</row>
    <row r="3" spans="1:34" ht="19.5" x14ac:dyDescent="0.3">
      <c r="G3" s="4" t="s">
        <v>33</v>
      </c>
      <c r="N3" s="4" t="s">
        <v>33</v>
      </c>
      <c r="O3" s="6" t="s">
        <v>33</v>
      </c>
      <c r="AE3" s="58" t="s">
        <v>3</v>
      </c>
      <c r="AF3" s="59"/>
      <c r="AG3" s="59"/>
      <c r="AH3" s="59"/>
    </row>
    <row r="4" spans="1:34" s="12" customFormat="1" ht="35.25" customHeight="1" x14ac:dyDescent="0.3">
      <c r="A4" s="60" t="s">
        <v>34</v>
      </c>
      <c r="B4" s="61" t="s">
        <v>46</v>
      </c>
      <c r="C4" s="9" t="s">
        <v>6</v>
      </c>
      <c r="D4" s="34">
        <f>IF(MONTH(DATE($O$2,$S$2,COLUMN(A1)))=$S$2,DATE($O$2,$S$2,COLUMN(A1)),"")</f>
        <v>45839</v>
      </c>
      <c r="E4" s="34">
        <f t="shared" ref="E4:AH4" si="0">IF(MONTH(DATE($O$2,$S$2,COLUMN(B1)))=$S$2,DATE($O$2,$S$2,COLUMN(B1)),"")</f>
        <v>45840</v>
      </c>
      <c r="F4" s="34">
        <f t="shared" si="0"/>
        <v>45841</v>
      </c>
      <c r="G4" s="34">
        <f t="shared" si="0"/>
        <v>45842</v>
      </c>
      <c r="H4" s="34">
        <f t="shared" si="0"/>
        <v>45843</v>
      </c>
      <c r="I4" s="34">
        <f t="shared" si="0"/>
        <v>45844</v>
      </c>
      <c r="J4" s="34">
        <f t="shared" si="0"/>
        <v>45845</v>
      </c>
      <c r="K4" s="34">
        <f t="shared" si="0"/>
        <v>45846</v>
      </c>
      <c r="L4" s="34">
        <f t="shared" si="0"/>
        <v>45847</v>
      </c>
      <c r="M4" s="34">
        <f t="shared" si="0"/>
        <v>45848</v>
      </c>
      <c r="N4" s="34">
        <f t="shared" si="0"/>
        <v>45849</v>
      </c>
      <c r="O4" s="34">
        <f t="shared" si="0"/>
        <v>45850</v>
      </c>
      <c r="P4" s="34">
        <f t="shared" si="0"/>
        <v>45851</v>
      </c>
      <c r="Q4" s="34">
        <f t="shared" si="0"/>
        <v>45852</v>
      </c>
      <c r="R4" s="34">
        <f t="shared" si="0"/>
        <v>45853</v>
      </c>
      <c r="S4" s="34">
        <f t="shared" si="0"/>
        <v>45854</v>
      </c>
      <c r="T4" s="34">
        <f t="shared" si="0"/>
        <v>45855</v>
      </c>
      <c r="U4" s="34">
        <f t="shared" si="0"/>
        <v>45856</v>
      </c>
      <c r="V4" s="34">
        <f t="shared" si="0"/>
        <v>45857</v>
      </c>
      <c r="W4" s="34">
        <f t="shared" si="0"/>
        <v>45858</v>
      </c>
      <c r="X4" s="34">
        <f t="shared" si="0"/>
        <v>45859</v>
      </c>
      <c r="Y4" s="34">
        <f t="shared" si="0"/>
        <v>45860</v>
      </c>
      <c r="Z4" s="34">
        <f t="shared" si="0"/>
        <v>45861</v>
      </c>
      <c r="AA4" s="34">
        <f t="shared" si="0"/>
        <v>45862</v>
      </c>
      <c r="AB4" s="34">
        <f t="shared" si="0"/>
        <v>45863</v>
      </c>
      <c r="AC4" s="34">
        <f t="shared" si="0"/>
        <v>45864</v>
      </c>
      <c r="AD4" s="34">
        <f t="shared" si="0"/>
        <v>45865</v>
      </c>
      <c r="AE4" s="34">
        <f t="shared" si="0"/>
        <v>45866</v>
      </c>
      <c r="AF4" s="34">
        <f t="shared" si="0"/>
        <v>45867</v>
      </c>
      <c r="AG4" s="34">
        <f t="shared" si="0"/>
        <v>45868</v>
      </c>
      <c r="AH4" s="34">
        <f t="shared" si="0"/>
        <v>45869</v>
      </c>
    </row>
    <row r="5" spans="1:34" s="12" customFormat="1" ht="35.25" customHeight="1" x14ac:dyDescent="0.3">
      <c r="A5" s="61"/>
      <c r="B5" s="61"/>
      <c r="C5" s="9">
        <v>8</v>
      </c>
      <c r="D5" s="35">
        <f>D4</f>
        <v>45839</v>
      </c>
      <c r="E5" s="35">
        <f t="shared" ref="E5:AH5" si="1">E4</f>
        <v>45840</v>
      </c>
      <c r="F5" s="35">
        <f t="shared" si="1"/>
        <v>45841</v>
      </c>
      <c r="G5" s="35">
        <f t="shared" si="1"/>
        <v>45842</v>
      </c>
      <c r="H5" s="35">
        <f t="shared" si="1"/>
        <v>45843</v>
      </c>
      <c r="I5" s="35">
        <f t="shared" si="1"/>
        <v>45844</v>
      </c>
      <c r="J5" s="35">
        <f t="shared" si="1"/>
        <v>45845</v>
      </c>
      <c r="K5" s="35">
        <f t="shared" si="1"/>
        <v>45846</v>
      </c>
      <c r="L5" s="35">
        <f t="shared" si="1"/>
        <v>45847</v>
      </c>
      <c r="M5" s="35">
        <f t="shared" si="1"/>
        <v>45848</v>
      </c>
      <c r="N5" s="35">
        <f t="shared" si="1"/>
        <v>45849</v>
      </c>
      <c r="O5" s="35">
        <f t="shared" si="1"/>
        <v>45850</v>
      </c>
      <c r="P5" s="35">
        <f t="shared" si="1"/>
        <v>45851</v>
      </c>
      <c r="Q5" s="35">
        <f t="shared" si="1"/>
        <v>45852</v>
      </c>
      <c r="R5" s="35">
        <f t="shared" si="1"/>
        <v>45853</v>
      </c>
      <c r="S5" s="35">
        <f t="shared" si="1"/>
        <v>45854</v>
      </c>
      <c r="T5" s="35">
        <f t="shared" si="1"/>
        <v>45855</v>
      </c>
      <c r="U5" s="35">
        <f t="shared" si="1"/>
        <v>45856</v>
      </c>
      <c r="V5" s="35">
        <f t="shared" si="1"/>
        <v>45857</v>
      </c>
      <c r="W5" s="35">
        <f t="shared" si="1"/>
        <v>45858</v>
      </c>
      <c r="X5" s="35">
        <f t="shared" si="1"/>
        <v>45859</v>
      </c>
      <c r="Y5" s="35">
        <f t="shared" si="1"/>
        <v>45860</v>
      </c>
      <c r="Z5" s="35">
        <f t="shared" si="1"/>
        <v>45861</v>
      </c>
      <c r="AA5" s="35">
        <f t="shared" si="1"/>
        <v>45862</v>
      </c>
      <c r="AB5" s="35">
        <f t="shared" si="1"/>
        <v>45863</v>
      </c>
      <c r="AC5" s="35">
        <f t="shared" si="1"/>
        <v>45864</v>
      </c>
      <c r="AD5" s="35">
        <f t="shared" si="1"/>
        <v>45865</v>
      </c>
      <c r="AE5" s="35">
        <f t="shared" si="1"/>
        <v>45866</v>
      </c>
      <c r="AF5" s="35">
        <f t="shared" si="1"/>
        <v>45867</v>
      </c>
      <c r="AG5" s="35">
        <f t="shared" si="1"/>
        <v>45868</v>
      </c>
      <c r="AH5" s="35">
        <f t="shared" si="1"/>
        <v>45869</v>
      </c>
    </row>
    <row r="6" spans="1:34" s="12" customFormat="1" ht="35.25" customHeight="1" x14ac:dyDescent="0.3">
      <c r="A6" s="9">
        <v>1</v>
      </c>
      <c r="B6" s="30" t="s">
        <v>65</v>
      </c>
      <c r="C6" s="30">
        <f>COUNTIF(D6:AH6,"F")</f>
        <v>8</v>
      </c>
      <c r="D6" s="38"/>
      <c r="E6" s="38"/>
      <c r="F6" s="38"/>
      <c r="G6" s="38"/>
      <c r="H6" s="38" t="s">
        <v>64</v>
      </c>
      <c r="I6" s="38" t="s">
        <v>64</v>
      </c>
      <c r="J6" s="38"/>
      <c r="K6" s="38"/>
      <c r="L6" s="38"/>
      <c r="M6" s="38"/>
      <c r="N6" s="38"/>
      <c r="O6" s="38" t="s">
        <v>64</v>
      </c>
      <c r="P6" s="38" t="s">
        <v>64</v>
      </c>
      <c r="Q6" s="38"/>
      <c r="R6" s="38"/>
      <c r="S6" s="38"/>
      <c r="T6" s="38"/>
      <c r="U6" s="38"/>
      <c r="V6" s="38" t="s">
        <v>64</v>
      </c>
      <c r="W6" s="38" t="s">
        <v>64</v>
      </c>
      <c r="X6" s="38"/>
      <c r="Y6" s="38"/>
      <c r="Z6" s="38"/>
      <c r="AA6" s="38"/>
      <c r="AB6" s="38"/>
      <c r="AC6" s="38" t="s">
        <v>64</v>
      </c>
      <c r="AD6" s="38" t="s">
        <v>64</v>
      </c>
      <c r="AE6" s="38"/>
      <c r="AF6" s="38"/>
      <c r="AG6" s="38"/>
      <c r="AH6" s="38"/>
    </row>
    <row r="7" spans="1:34" s="12" customFormat="1" ht="35.25" customHeight="1" x14ac:dyDescent="0.3">
      <c r="A7" s="9">
        <v>2</v>
      </c>
      <c r="B7" s="30" t="s">
        <v>66</v>
      </c>
      <c r="C7" s="30">
        <f t="shared" ref="C7:C17" si="2">COUNTIF(D7:AH7,"F")</f>
        <v>8</v>
      </c>
      <c r="D7" s="15"/>
      <c r="E7" s="15"/>
      <c r="F7" s="15"/>
      <c r="G7" s="15"/>
      <c r="H7" s="15"/>
      <c r="I7" s="15" t="s">
        <v>64</v>
      </c>
      <c r="J7" s="15"/>
      <c r="K7" s="14"/>
      <c r="L7" s="15"/>
      <c r="M7" s="15"/>
      <c r="N7" s="15"/>
      <c r="O7" s="15" t="s">
        <v>64</v>
      </c>
      <c r="P7" s="15" t="s">
        <v>64</v>
      </c>
      <c r="Q7" s="39"/>
      <c r="R7" s="14"/>
      <c r="S7" s="15" t="s">
        <v>64</v>
      </c>
      <c r="T7" s="15"/>
      <c r="U7" s="15"/>
      <c r="V7" s="15"/>
      <c r="W7" s="15" t="s">
        <v>64</v>
      </c>
      <c r="X7" s="15" t="s">
        <v>64</v>
      </c>
      <c r="Y7" s="14"/>
      <c r="Z7" s="39"/>
      <c r="AA7" s="15"/>
      <c r="AB7" s="15"/>
      <c r="AC7" s="15" t="s">
        <v>64</v>
      </c>
      <c r="AD7" s="15" t="s">
        <v>64</v>
      </c>
      <c r="AE7" s="15"/>
      <c r="AF7" s="14"/>
      <c r="AG7" s="15"/>
      <c r="AH7" s="15"/>
    </row>
    <row r="8" spans="1:34" s="12" customFormat="1" ht="35.25" customHeight="1" x14ac:dyDescent="0.3">
      <c r="A8" s="9">
        <v>3</v>
      </c>
      <c r="B8" s="30" t="s">
        <v>67</v>
      </c>
      <c r="C8" s="30">
        <f t="shared" si="2"/>
        <v>11</v>
      </c>
      <c r="D8" s="15" t="s">
        <v>64</v>
      </c>
      <c r="E8" s="15" t="s">
        <v>64</v>
      </c>
      <c r="F8" s="15" t="s">
        <v>64</v>
      </c>
      <c r="G8" s="15"/>
      <c r="H8" s="15"/>
      <c r="I8" s="15" t="s">
        <v>64</v>
      </c>
      <c r="J8" s="15"/>
      <c r="K8" s="14"/>
      <c r="L8" s="15"/>
      <c r="M8" s="15" t="s">
        <v>64</v>
      </c>
      <c r="N8" s="15"/>
      <c r="O8" s="15"/>
      <c r="P8" s="15"/>
      <c r="Q8" s="15" t="s">
        <v>64</v>
      </c>
      <c r="R8" s="14"/>
      <c r="S8" s="15"/>
      <c r="T8" s="15"/>
      <c r="U8" s="15"/>
      <c r="V8" s="15" t="s">
        <v>64</v>
      </c>
      <c r="W8" s="15" t="s">
        <v>64</v>
      </c>
      <c r="X8" s="15"/>
      <c r="Y8" s="14"/>
      <c r="Z8" s="15" t="s">
        <v>64</v>
      </c>
      <c r="AA8" s="15"/>
      <c r="AB8" s="15"/>
      <c r="AC8" s="15"/>
      <c r="AD8" s="15" t="s">
        <v>64</v>
      </c>
      <c r="AE8" s="15" t="s">
        <v>64</v>
      </c>
      <c r="AF8" s="14"/>
      <c r="AG8" s="15"/>
      <c r="AH8" s="15"/>
    </row>
    <row r="9" spans="1:34" s="12" customFormat="1" ht="35.25" customHeight="1" x14ac:dyDescent="0.3">
      <c r="A9" s="9">
        <v>4</v>
      </c>
      <c r="B9" s="30" t="s">
        <v>68</v>
      </c>
      <c r="C9" s="30">
        <f t="shared" si="2"/>
        <v>8</v>
      </c>
      <c r="D9" s="15"/>
      <c r="E9" s="15"/>
      <c r="F9" s="15"/>
      <c r="G9" s="15"/>
      <c r="H9" s="15" t="s">
        <v>64</v>
      </c>
      <c r="I9" s="15" t="s">
        <v>64</v>
      </c>
      <c r="J9" s="15"/>
      <c r="K9" s="14"/>
      <c r="L9" s="15"/>
      <c r="M9" s="15" t="s">
        <v>64</v>
      </c>
      <c r="N9" s="15"/>
      <c r="O9" s="15"/>
      <c r="P9" s="15" t="s">
        <v>64</v>
      </c>
      <c r="Q9" s="15"/>
      <c r="R9" s="14"/>
      <c r="S9" s="15"/>
      <c r="T9" s="15"/>
      <c r="U9" s="15"/>
      <c r="V9" s="15" t="s">
        <v>64</v>
      </c>
      <c r="W9" s="15" t="s">
        <v>64</v>
      </c>
      <c r="X9" s="15"/>
      <c r="Y9" s="14"/>
      <c r="Z9" s="15"/>
      <c r="AA9" s="15"/>
      <c r="AB9" s="15"/>
      <c r="AC9" s="15" t="s">
        <v>64</v>
      </c>
      <c r="AD9" s="15" t="s">
        <v>64</v>
      </c>
      <c r="AE9" s="15"/>
      <c r="AF9" s="14"/>
      <c r="AG9" s="15"/>
      <c r="AH9" s="15"/>
    </row>
    <row r="10" spans="1:34" s="12" customFormat="1" ht="35.25" customHeight="1" x14ac:dyDescent="0.3">
      <c r="A10" s="9">
        <v>5</v>
      </c>
      <c r="B10" s="30" t="s">
        <v>69</v>
      </c>
      <c r="C10" s="30">
        <f t="shared" si="2"/>
        <v>5</v>
      </c>
      <c r="D10" s="15"/>
      <c r="E10" s="15"/>
      <c r="F10" s="15"/>
      <c r="G10" s="15"/>
      <c r="H10" s="15"/>
      <c r="I10" s="15" t="s">
        <v>64</v>
      </c>
      <c r="J10" s="15"/>
      <c r="K10" s="14"/>
      <c r="L10" s="15"/>
      <c r="M10" s="15"/>
      <c r="N10" s="15"/>
      <c r="O10" s="15"/>
      <c r="P10" s="15" t="s">
        <v>64</v>
      </c>
      <c r="Q10" s="15"/>
      <c r="R10" s="14"/>
      <c r="S10" s="15"/>
      <c r="T10" s="15"/>
      <c r="U10" s="15"/>
      <c r="V10" s="15"/>
      <c r="W10" s="15" t="s">
        <v>64</v>
      </c>
      <c r="X10" s="15"/>
      <c r="Y10" s="14"/>
      <c r="Z10" s="15"/>
      <c r="AA10" s="15"/>
      <c r="AB10" s="15" t="s">
        <v>64</v>
      </c>
      <c r="AC10" s="15"/>
      <c r="AD10" s="15" t="s">
        <v>64</v>
      </c>
      <c r="AE10" s="15"/>
      <c r="AF10" s="14"/>
      <c r="AG10" s="15"/>
      <c r="AH10" s="15"/>
    </row>
    <row r="11" spans="1:34" s="12" customFormat="1" ht="35.25" customHeight="1" x14ac:dyDescent="0.3">
      <c r="A11" s="9">
        <v>6</v>
      </c>
      <c r="B11" s="30" t="s">
        <v>70</v>
      </c>
      <c r="C11" s="30">
        <f t="shared" si="2"/>
        <v>4</v>
      </c>
      <c r="D11" s="15"/>
      <c r="E11" s="15"/>
      <c r="F11" s="15"/>
      <c r="G11" s="15"/>
      <c r="H11" s="15"/>
      <c r="I11" s="15" t="s">
        <v>64</v>
      </c>
      <c r="J11" s="15"/>
      <c r="K11" s="14"/>
      <c r="L11" s="15"/>
      <c r="M11" s="15"/>
      <c r="N11" s="15"/>
      <c r="O11" s="15"/>
      <c r="P11" s="15" t="s">
        <v>64</v>
      </c>
      <c r="Q11" s="15"/>
      <c r="R11" s="14"/>
      <c r="S11" s="15"/>
      <c r="T11" s="15"/>
      <c r="U11" s="15"/>
      <c r="V11" s="15"/>
      <c r="W11" s="15" t="s">
        <v>64</v>
      </c>
      <c r="X11" s="15"/>
      <c r="Y11" s="14"/>
      <c r="Z11" s="15"/>
      <c r="AA11" s="15"/>
      <c r="AB11" s="15"/>
      <c r="AC11" s="15"/>
      <c r="AD11" s="15" t="s">
        <v>64</v>
      </c>
      <c r="AE11" s="15"/>
      <c r="AF11" s="14"/>
      <c r="AG11" s="15"/>
      <c r="AH11" s="15"/>
    </row>
    <row r="12" spans="1:34" s="12" customFormat="1" ht="35.25" customHeight="1" x14ac:dyDescent="0.3">
      <c r="A12" s="9">
        <v>7</v>
      </c>
      <c r="B12" s="31" t="s">
        <v>71</v>
      </c>
      <c r="C12" s="31">
        <f t="shared" si="2"/>
        <v>8</v>
      </c>
      <c r="D12" s="19"/>
      <c r="E12" s="19"/>
      <c r="F12" s="19"/>
      <c r="G12" s="19"/>
      <c r="H12" s="19"/>
      <c r="I12" s="19" t="s">
        <v>64</v>
      </c>
      <c r="J12" s="19"/>
      <c r="K12" s="18"/>
      <c r="L12" s="19"/>
      <c r="M12" s="19"/>
      <c r="N12" s="19" t="s">
        <v>64</v>
      </c>
      <c r="O12" s="19"/>
      <c r="P12" s="19" t="s">
        <v>64</v>
      </c>
      <c r="Q12" s="19"/>
      <c r="R12" s="18"/>
      <c r="S12" s="19"/>
      <c r="T12" s="19"/>
      <c r="U12" s="19"/>
      <c r="V12" s="19" t="s">
        <v>64</v>
      </c>
      <c r="W12" s="19" t="s">
        <v>64</v>
      </c>
      <c r="X12" s="19" t="s">
        <v>64</v>
      </c>
      <c r="Y12" s="18"/>
      <c r="Z12" s="19"/>
      <c r="AA12" s="19"/>
      <c r="AB12" s="19"/>
      <c r="AC12" s="19"/>
      <c r="AD12" s="19" t="s">
        <v>64</v>
      </c>
      <c r="AE12" s="19"/>
      <c r="AF12" s="18"/>
      <c r="AG12" s="19" t="s">
        <v>64</v>
      </c>
      <c r="AH12" s="19"/>
    </row>
    <row r="13" spans="1:34" s="12" customFormat="1" ht="35.25" customHeight="1" x14ac:dyDescent="0.3">
      <c r="A13" s="9">
        <v>8</v>
      </c>
      <c r="B13" s="31" t="s">
        <v>72</v>
      </c>
      <c r="C13" s="31">
        <f t="shared" si="2"/>
        <v>8</v>
      </c>
      <c r="D13" s="19"/>
      <c r="E13" s="19"/>
      <c r="F13" s="19" t="s">
        <v>64</v>
      </c>
      <c r="G13" s="19"/>
      <c r="H13" s="19"/>
      <c r="I13" s="19" t="s">
        <v>64</v>
      </c>
      <c r="J13" s="19"/>
      <c r="K13" s="18"/>
      <c r="L13" s="19"/>
      <c r="M13" s="19" t="s">
        <v>64</v>
      </c>
      <c r="N13" s="19"/>
      <c r="O13" s="19"/>
      <c r="P13" s="19" t="s">
        <v>64</v>
      </c>
      <c r="Q13" s="19"/>
      <c r="R13" s="18"/>
      <c r="S13" s="19"/>
      <c r="T13" s="19" t="s">
        <v>64</v>
      </c>
      <c r="U13" s="19"/>
      <c r="V13" s="19"/>
      <c r="W13" s="19" t="s">
        <v>64</v>
      </c>
      <c r="X13" s="19"/>
      <c r="Y13" s="18"/>
      <c r="Z13" s="19"/>
      <c r="AA13" s="19" t="s">
        <v>64</v>
      </c>
      <c r="AB13" s="19"/>
      <c r="AC13" s="19"/>
      <c r="AD13" s="20" t="s">
        <v>64</v>
      </c>
      <c r="AE13" s="21"/>
      <c r="AF13" s="18"/>
      <c r="AG13" s="19"/>
      <c r="AH13" s="19"/>
    </row>
    <row r="14" spans="1:34" s="12" customFormat="1" ht="35.25" customHeight="1" x14ac:dyDescent="0.3">
      <c r="A14" s="9">
        <v>9</v>
      </c>
      <c r="B14" s="31" t="s">
        <v>73</v>
      </c>
      <c r="C14" s="31">
        <f t="shared" si="2"/>
        <v>8</v>
      </c>
      <c r="D14" s="19"/>
      <c r="E14" s="19"/>
      <c r="F14" s="19"/>
      <c r="G14" s="19"/>
      <c r="H14" s="19" t="s">
        <v>64</v>
      </c>
      <c r="I14" s="19" t="s">
        <v>64</v>
      </c>
      <c r="J14" s="19" t="s">
        <v>64</v>
      </c>
      <c r="K14" s="18"/>
      <c r="L14" s="19"/>
      <c r="M14" s="19"/>
      <c r="N14" s="19"/>
      <c r="O14" s="19"/>
      <c r="P14" s="19" t="s">
        <v>64</v>
      </c>
      <c r="Q14" s="19"/>
      <c r="R14" s="18"/>
      <c r="S14" s="19"/>
      <c r="T14" s="19"/>
      <c r="U14" s="19" t="s">
        <v>64</v>
      </c>
      <c r="V14" s="19"/>
      <c r="W14" s="19" t="s">
        <v>64</v>
      </c>
      <c r="X14" s="19"/>
      <c r="Y14" s="18"/>
      <c r="Z14" s="19"/>
      <c r="AA14" s="19"/>
      <c r="AB14" s="19" t="s">
        <v>64</v>
      </c>
      <c r="AC14" s="19"/>
      <c r="AD14" s="19" t="s">
        <v>64</v>
      </c>
      <c r="AE14" s="19"/>
      <c r="AF14" s="18"/>
      <c r="AG14" s="19"/>
      <c r="AH14" s="19"/>
    </row>
    <row r="15" spans="1:34" s="12" customFormat="1" ht="35.25" customHeight="1" x14ac:dyDescent="0.3">
      <c r="A15" s="9">
        <v>10</v>
      </c>
      <c r="B15" s="31" t="s">
        <v>74</v>
      </c>
      <c r="C15" s="31">
        <f t="shared" si="2"/>
        <v>8</v>
      </c>
      <c r="D15" s="19"/>
      <c r="E15" s="19"/>
      <c r="F15" s="19"/>
      <c r="G15" s="19" t="s">
        <v>64</v>
      </c>
      <c r="H15" s="19"/>
      <c r="I15" s="19" t="s">
        <v>64</v>
      </c>
      <c r="J15" s="19"/>
      <c r="K15" s="18"/>
      <c r="L15" s="19"/>
      <c r="M15" s="19"/>
      <c r="N15" s="19"/>
      <c r="O15" s="19" t="s">
        <v>64</v>
      </c>
      <c r="P15" s="19" t="s">
        <v>64</v>
      </c>
      <c r="Q15" s="19" t="s">
        <v>64</v>
      </c>
      <c r="R15" s="18"/>
      <c r="S15" s="19"/>
      <c r="T15" s="19"/>
      <c r="U15" s="19"/>
      <c r="V15" s="19"/>
      <c r="W15" s="19" t="s">
        <v>64</v>
      </c>
      <c r="X15" s="19"/>
      <c r="Y15" s="18"/>
      <c r="Z15" s="19" t="s">
        <v>64</v>
      </c>
      <c r="AA15" s="19"/>
      <c r="AB15" s="19"/>
      <c r="AC15" s="19"/>
      <c r="AD15" s="19" t="s">
        <v>64</v>
      </c>
      <c r="AE15" s="19"/>
      <c r="AF15" s="18"/>
      <c r="AG15" s="19"/>
      <c r="AH15" s="19"/>
    </row>
    <row r="16" spans="1:34" s="12" customFormat="1" ht="35.25" customHeight="1" x14ac:dyDescent="0.3">
      <c r="A16" s="9">
        <v>11</v>
      </c>
      <c r="B16" s="32" t="s">
        <v>75</v>
      </c>
      <c r="C16" s="32">
        <f t="shared" si="2"/>
        <v>8</v>
      </c>
      <c r="D16" s="23"/>
      <c r="E16" s="23"/>
      <c r="F16" s="23"/>
      <c r="G16" s="23"/>
      <c r="H16" s="23" t="s">
        <v>64</v>
      </c>
      <c r="I16" s="23" t="s">
        <v>64</v>
      </c>
      <c r="J16" s="23"/>
      <c r="K16" s="22"/>
      <c r="L16" s="23"/>
      <c r="M16" s="23"/>
      <c r="N16" s="23"/>
      <c r="O16" s="23" t="s">
        <v>64</v>
      </c>
      <c r="P16" s="23" t="s">
        <v>64</v>
      </c>
      <c r="Q16" s="23"/>
      <c r="R16" s="22"/>
      <c r="S16" s="23"/>
      <c r="T16" s="23"/>
      <c r="U16" s="23"/>
      <c r="V16" s="23" t="s">
        <v>64</v>
      </c>
      <c r="W16" s="23" t="s">
        <v>64</v>
      </c>
      <c r="X16" s="23"/>
      <c r="Y16" s="22"/>
      <c r="Z16" s="23"/>
      <c r="AA16" s="23"/>
      <c r="AB16" s="23"/>
      <c r="AC16" s="23" t="s">
        <v>64</v>
      </c>
      <c r="AD16" s="23" t="s">
        <v>64</v>
      </c>
      <c r="AE16" s="23"/>
      <c r="AF16" s="22"/>
      <c r="AG16" s="23"/>
      <c r="AH16" s="23"/>
    </row>
    <row r="17" spans="1:34" s="12" customFormat="1" ht="35.25" customHeight="1" x14ac:dyDescent="0.3">
      <c r="A17" s="9">
        <v>12</v>
      </c>
      <c r="B17" s="32" t="s">
        <v>76</v>
      </c>
      <c r="C17" s="32">
        <f t="shared" si="2"/>
        <v>8</v>
      </c>
      <c r="D17" s="23"/>
      <c r="E17" s="23"/>
      <c r="F17" s="23"/>
      <c r="G17" s="23"/>
      <c r="H17" s="23" t="s">
        <v>64</v>
      </c>
      <c r="I17" s="23" t="s">
        <v>64</v>
      </c>
      <c r="J17" s="23"/>
      <c r="K17" s="22"/>
      <c r="L17" s="23"/>
      <c r="M17" s="23"/>
      <c r="N17" s="23"/>
      <c r="O17" s="23" t="s">
        <v>64</v>
      </c>
      <c r="P17" s="23" t="s">
        <v>64</v>
      </c>
      <c r="Q17" s="23"/>
      <c r="R17" s="22"/>
      <c r="S17" s="23"/>
      <c r="T17" s="23"/>
      <c r="U17" s="23"/>
      <c r="V17" s="23" t="s">
        <v>64</v>
      </c>
      <c r="W17" s="23" t="s">
        <v>64</v>
      </c>
      <c r="X17" s="23"/>
      <c r="Y17" s="22"/>
      <c r="Z17" s="23"/>
      <c r="AA17" s="23"/>
      <c r="AB17" s="23"/>
      <c r="AC17" s="23" t="s">
        <v>64</v>
      </c>
      <c r="AD17" s="23" t="s">
        <v>64</v>
      </c>
      <c r="AE17" s="23"/>
      <c r="AF17" s="22"/>
      <c r="AG17" s="23"/>
      <c r="AH17" s="23"/>
    </row>
    <row r="18" spans="1:34" s="3" customFormat="1" ht="30.75" customHeight="1" x14ac:dyDescent="0.3">
      <c r="A18" s="25"/>
      <c r="B18" s="26" t="s">
        <v>7</v>
      </c>
      <c r="C18" s="26"/>
      <c r="D18" s="25"/>
      <c r="E18" s="25"/>
      <c r="F18" s="25"/>
      <c r="G18" s="25"/>
      <c r="H18" s="25"/>
      <c r="I18" s="25"/>
      <c r="J18" s="26"/>
      <c r="K18" s="25"/>
      <c r="L18" s="25"/>
      <c r="M18" s="25"/>
      <c r="N18" s="25"/>
      <c r="O18" s="25"/>
      <c r="P18" s="25"/>
      <c r="Q18" s="26"/>
      <c r="R18" s="25"/>
      <c r="S18" s="25"/>
      <c r="T18" s="26"/>
      <c r="U18" s="25"/>
      <c r="V18" s="25"/>
      <c r="W18" s="25"/>
      <c r="X18" s="26"/>
      <c r="Y18" s="25"/>
      <c r="Z18" s="25"/>
      <c r="AA18" s="25"/>
      <c r="AB18" s="25"/>
      <c r="AC18" s="25"/>
      <c r="AD18" s="25"/>
      <c r="AE18" s="5"/>
    </row>
    <row r="19" spans="1:34" s="3" customFormat="1" x14ac:dyDescent="0.3">
      <c r="A19" s="27" t="s">
        <v>33</v>
      </c>
      <c r="B19" s="62" t="s">
        <v>11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5"/>
    </row>
    <row r="20" spans="1:34" s="3" customFormat="1" x14ac:dyDescent="0.3">
      <c r="A20" s="27" t="s">
        <v>33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5"/>
    </row>
    <row r="21" spans="1:34" s="3" customFormat="1" x14ac:dyDescent="0.3">
      <c r="A21" s="27" t="s">
        <v>33</v>
      </c>
      <c r="B21" s="55" t="s">
        <v>15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"/>
    </row>
    <row r="22" spans="1:34" s="3" customFormat="1" x14ac:dyDescent="0.3">
      <c r="A22" s="27" t="s">
        <v>33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"/>
    </row>
  </sheetData>
  <mergeCells count="11">
    <mergeCell ref="O2:R2"/>
    <mergeCell ref="S2:T2"/>
    <mergeCell ref="V2:X2"/>
    <mergeCell ref="B2:N2"/>
    <mergeCell ref="Y2:AH2"/>
    <mergeCell ref="B22:AD22"/>
    <mergeCell ref="AE3:AH3"/>
    <mergeCell ref="A4:A5"/>
    <mergeCell ref="B4:B5"/>
    <mergeCell ref="B19:AD19"/>
    <mergeCell ref="B21:AD21"/>
  </mergeCells>
  <phoneticPr fontId="24" type="noConversion"/>
  <conditionalFormatting sqref="D5:AH5">
    <cfRule type="expression" dxfId="5" priority="25">
      <formula>WEEKDAY(D5)=7</formula>
    </cfRule>
  </conditionalFormatting>
  <conditionalFormatting sqref="D5:AH5">
    <cfRule type="expression" dxfId="4" priority="24">
      <formula>WEEKDAY(D5)=1</formula>
    </cfRule>
  </conditionalFormatting>
  <conditionalFormatting sqref="D6:AH17">
    <cfRule type="cellIs" dxfId="3" priority="1" operator="equal">
      <formula>"D"</formula>
    </cfRule>
    <cfRule type="cellIs" dxfId="2" priority="2" operator="equal">
      <formula>"F"</formula>
    </cfRule>
  </conditionalFormatting>
  <pageMargins left="0" right="0" top="0" bottom="0" header="0.31486111879348755" footer="0.31486111879348755"/>
  <pageSetup paperSize="9" scale="7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00000000-000E-0000-0100-000017000000}">
            <xm:f>COUNTIF(공휴일!$A$2:$A$16,D$4)=1</xm:f>
            <x14:dxf>
              <font>
                <color rgb="FFFF0000"/>
              </font>
            </x14:dxf>
          </x14:cfRule>
          <xm:sqref>D5:AH5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16"/>
  <sheetViews>
    <sheetView zoomScaleNormal="100" zoomScaleSheetLayoutView="75" workbookViewId="0">
      <selection activeCell="C5" sqref="C5"/>
    </sheetView>
  </sheetViews>
  <sheetFormatPr defaultColWidth="9" defaultRowHeight="16.5" x14ac:dyDescent="0.3"/>
  <cols>
    <col min="1" max="1" width="10.625" bestFit="1" customWidth="1"/>
  </cols>
  <sheetData>
    <row r="1" spans="1:2" x14ac:dyDescent="0.3">
      <c r="A1" s="37" t="s">
        <v>60</v>
      </c>
      <c r="B1" s="36" t="s">
        <v>8</v>
      </c>
    </row>
    <row r="2" spans="1:2" x14ac:dyDescent="0.3">
      <c r="A2" s="37">
        <v>45658</v>
      </c>
      <c r="B2" s="36" t="s">
        <v>58</v>
      </c>
    </row>
    <row r="3" spans="1:2" x14ac:dyDescent="0.3">
      <c r="A3" s="37">
        <v>45685</v>
      </c>
      <c r="B3" s="36" t="s">
        <v>61</v>
      </c>
    </row>
    <row r="4" spans="1:2" x14ac:dyDescent="0.3">
      <c r="A4" s="37">
        <v>45686</v>
      </c>
      <c r="B4" s="36" t="s">
        <v>52</v>
      </c>
    </row>
    <row r="5" spans="1:2" x14ac:dyDescent="0.3">
      <c r="A5" s="37">
        <v>45687</v>
      </c>
      <c r="B5" s="36" t="s">
        <v>9</v>
      </c>
    </row>
    <row r="6" spans="1:2" x14ac:dyDescent="0.3">
      <c r="A6" s="37">
        <v>45717</v>
      </c>
      <c r="B6" s="36" t="s">
        <v>55</v>
      </c>
    </row>
    <row r="7" spans="1:2" x14ac:dyDescent="0.3">
      <c r="A7" s="37">
        <v>45782</v>
      </c>
      <c r="B7" s="36" t="s">
        <v>10</v>
      </c>
    </row>
    <row r="8" spans="1:2" x14ac:dyDescent="0.3">
      <c r="A8" s="37">
        <v>45783</v>
      </c>
      <c r="B8" s="36" t="s">
        <v>62</v>
      </c>
    </row>
    <row r="9" spans="1:2" x14ac:dyDescent="0.3">
      <c r="A9" s="37">
        <v>45814</v>
      </c>
      <c r="B9" s="36" t="s">
        <v>59</v>
      </c>
    </row>
    <row r="10" spans="1:2" x14ac:dyDescent="0.3">
      <c r="A10" s="37">
        <v>45884</v>
      </c>
      <c r="B10" s="36" t="s">
        <v>53</v>
      </c>
    </row>
    <row r="11" spans="1:2" x14ac:dyDescent="0.3">
      <c r="A11" s="37">
        <v>45933</v>
      </c>
      <c r="B11" s="36" t="s">
        <v>54</v>
      </c>
    </row>
    <row r="12" spans="1:2" x14ac:dyDescent="0.3">
      <c r="A12" s="37">
        <v>45936</v>
      </c>
      <c r="B12" s="36" t="s">
        <v>63</v>
      </c>
    </row>
    <row r="13" spans="1:2" x14ac:dyDescent="0.3">
      <c r="A13" s="37">
        <v>45937</v>
      </c>
      <c r="B13" s="36" t="s">
        <v>56</v>
      </c>
    </row>
    <row r="14" spans="1:2" x14ac:dyDescent="0.3">
      <c r="A14" s="37">
        <v>45938</v>
      </c>
      <c r="B14" s="36" t="s">
        <v>51</v>
      </c>
    </row>
    <row r="15" spans="1:2" x14ac:dyDescent="0.3">
      <c r="A15" s="37">
        <v>45939</v>
      </c>
      <c r="B15" s="36" t="s">
        <v>5</v>
      </c>
    </row>
    <row r="16" spans="1:2" x14ac:dyDescent="0.3">
      <c r="A16" s="37">
        <v>46016</v>
      </c>
      <c r="B16" s="36" t="s">
        <v>57</v>
      </c>
    </row>
  </sheetData>
  <phoneticPr fontId="24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3"/>
  <sheetViews>
    <sheetView tabSelected="1" zoomScaleNormal="100" zoomScaleSheetLayoutView="75" workbookViewId="0">
      <selection activeCell="B1" sqref="B1"/>
    </sheetView>
  </sheetViews>
  <sheetFormatPr defaultColWidth="9" defaultRowHeight="16.5" x14ac:dyDescent="0.3"/>
  <cols>
    <col min="1" max="1" width="10.625" bestFit="1" customWidth="1"/>
    <col min="2" max="2" width="9" bestFit="1" customWidth="1"/>
    <col min="6" max="6" width="10.625" bestFit="1" customWidth="1"/>
    <col min="7" max="7" width="10.75" customWidth="1"/>
  </cols>
  <sheetData>
    <row r="1" spans="1:7" x14ac:dyDescent="0.3">
      <c r="A1" s="40">
        <v>2025</v>
      </c>
      <c r="B1" s="41">
        <v>7</v>
      </c>
      <c r="F1" s="46">
        <f>DATE(A1,B1,1)</f>
        <v>45839</v>
      </c>
      <c r="G1" s="46">
        <f>WEEKDAY(F1,1)</f>
        <v>3</v>
      </c>
    </row>
    <row r="2" spans="1:7" ht="2.25" customHeight="1" x14ac:dyDescent="0.3"/>
    <row r="3" spans="1:7" x14ac:dyDescent="0.3">
      <c r="A3" s="47" t="s">
        <v>24</v>
      </c>
      <c r="B3" s="42" t="s">
        <v>50</v>
      </c>
      <c r="C3" s="42" t="s">
        <v>29</v>
      </c>
      <c r="D3" s="42" t="s">
        <v>28</v>
      </c>
      <c r="E3" s="42" t="s">
        <v>38</v>
      </c>
      <c r="F3" s="42" t="s">
        <v>26</v>
      </c>
      <c r="G3" s="51" t="s">
        <v>25</v>
      </c>
    </row>
    <row r="4" spans="1:7" x14ac:dyDescent="0.3">
      <c r="A4" s="48">
        <f>F1-G1+1</f>
        <v>45837</v>
      </c>
      <c r="B4" s="43">
        <f>A4+1</f>
        <v>45838</v>
      </c>
      <c r="C4" s="43">
        <f t="shared" ref="C4:G4" si="0">B4+1</f>
        <v>45839</v>
      </c>
      <c r="D4" s="43">
        <f t="shared" si="0"/>
        <v>45840</v>
      </c>
      <c r="E4" s="43">
        <f t="shared" si="0"/>
        <v>45841</v>
      </c>
      <c r="F4" s="43">
        <f t="shared" si="0"/>
        <v>45842</v>
      </c>
      <c r="G4" s="52">
        <f t="shared" si="0"/>
        <v>45843</v>
      </c>
    </row>
    <row r="5" spans="1:7" x14ac:dyDescent="0.3">
      <c r="A5" s="44" t="str">
        <f>IFERROR(VLOOKUP(A4,공휴일!$A$2:$C$16,2,FALSE),"")</f>
        <v/>
      </c>
      <c r="B5" s="44" t="str">
        <f>IFERROR(VLOOKUP(B4,공휴일!$A$2:$C$16,2,FALSE),"")</f>
        <v/>
      </c>
      <c r="C5" s="44" t="str">
        <f>IFERROR(VLOOKUP(C4,공휴일!$A$2:$C$16,2,FALSE),"")</f>
        <v/>
      </c>
      <c r="D5" s="44" t="str">
        <f>IFERROR(VLOOKUP(D4,공휴일!$A$2:$C$16,2,FALSE),"")</f>
        <v/>
      </c>
      <c r="E5" s="44" t="str">
        <f>IFERROR(VLOOKUP(E4,공휴일!$A$2:$C$16,2,FALSE),"")</f>
        <v/>
      </c>
      <c r="F5" s="44" t="str">
        <f>IFERROR(VLOOKUP(F4,공휴일!$A$2:$C$16,2,FALSE),"")</f>
        <v/>
      </c>
      <c r="G5" s="44" t="str">
        <f>IFERROR(VLOOKUP(G4,공휴일!$A$2:$C$16,2,FALSE),"")</f>
        <v/>
      </c>
    </row>
    <row r="6" spans="1:7" x14ac:dyDescent="0.3">
      <c r="A6" s="49"/>
      <c r="B6" s="44"/>
      <c r="C6" s="44"/>
      <c r="D6" s="44"/>
      <c r="E6" s="44"/>
      <c r="F6" s="44"/>
      <c r="G6" s="53"/>
    </row>
    <row r="7" spans="1:7" x14ac:dyDescent="0.3">
      <c r="A7" s="49"/>
      <c r="B7" s="44"/>
      <c r="C7" s="44"/>
      <c r="D7" s="44"/>
      <c r="E7" s="44"/>
      <c r="F7" s="44"/>
      <c r="G7" s="53"/>
    </row>
    <row r="8" spans="1:7" x14ac:dyDescent="0.3">
      <c r="A8" s="49"/>
      <c r="B8" s="44"/>
      <c r="C8" s="44"/>
      <c r="D8" s="44"/>
      <c r="E8" s="44"/>
      <c r="F8" s="44"/>
      <c r="G8" s="53"/>
    </row>
    <row r="9" spans="1:7" x14ac:dyDescent="0.3">
      <c r="A9" s="49"/>
      <c r="B9" s="44"/>
      <c r="C9" s="44"/>
      <c r="D9" s="44"/>
      <c r="E9" s="44"/>
      <c r="F9" s="44"/>
      <c r="G9" s="53"/>
    </row>
    <row r="10" spans="1:7" x14ac:dyDescent="0.3">
      <c r="A10" s="50">
        <f>G4+1</f>
        <v>45844</v>
      </c>
      <c r="B10" s="45">
        <f>A10+1</f>
        <v>45845</v>
      </c>
      <c r="C10" s="45">
        <f t="shared" ref="C10:G10" si="1">B10+1</f>
        <v>45846</v>
      </c>
      <c r="D10" s="45">
        <f t="shared" si="1"/>
        <v>45847</v>
      </c>
      <c r="E10" s="45">
        <f t="shared" si="1"/>
        <v>45848</v>
      </c>
      <c r="F10" s="45">
        <f t="shared" si="1"/>
        <v>45849</v>
      </c>
      <c r="G10" s="54">
        <f t="shared" si="1"/>
        <v>45850</v>
      </c>
    </row>
    <row r="11" spans="1:7" x14ac:dyDescent="0.3">
      <c r="A11" s="44" t="str">
        <f>IFERROR(VLOOKUP(A10,공휴일!$A$2:$C$16,2,FALSE),"")</f>
        <v/>
      </c>
      <c r="B11" s="44" t="str">
        <f>IFERROR(VLOOKUP(B10,공휴일!$A$2:$C$16,2,FALSE),"")</f>
        <v/>
      </c>
      <c r="C11" s="44" t="str">
        <f>IFERROR(VLOOKUP(C10,공휴일!$A$2:$C$16,2,FALSE),"")</f>
        <v/>
      </c>
      <c r="D11" s="44" t="str">
        <f>IFERROR(VLOOKUP(D10,공휴일!$A$2:$C$16,2,FALSE),"")</f>
        <v/>
      </c>
      <c r="E11" s="44" t="str">
        <f>IFERROR(VLOOKUP(E10,공휴일!$A$2:$C$16,2,FALSE),"")</f>
        <v/>
      </c>
      <c r="F11" s="44" t="str">
        <f>IFERROR(VLOOKUP(F10,공휴일!$A$2:$C$16,2,FALSE),"")</f>
        <v/>
      </c>
      <c r="G11" s="44" t="str">
        <f>IFERROR(VLOOKUP(G10,공휴일!$A$2:$C$16,2,FALSE),"")</f>
        <v/>
      </c>
    </row>
    <row r="12" spans="1:7" x14ac:dyDescent="0.3">
      <c r="A12" s="49"/>
      <c r="B12" s="44"/>
      <c r="C12" s="44"/>
      <c r="D12" s="44"/>
      <c r="E12" s="44"/>
      <c r="F12" s="44"/>
      <c r="G12" s="53"/>
    </row>
    <row r="13" spans="1:7" x14ac:dyDescent="0.3">
      <c r="A13" s="49"/>
      <c r="B13" s="44"/>
      <c r="C13" s="44"/>
      <c r="D13" s="44"/>
      <c r="E13" s="44"/>
      <c r="F13" s="44"/>
      <c r="G13" s="53"/>
    </row>
    <row r="14" spans="1:7" x14ac:dyDescent="0.3">
      <c r="A14" s="49"/>
      <c r="B14" s="44"/>
      <c r="C14" s="44"/>
      <c r="D14" s="44"/>
      <c r="E14" s="44"/>
      <c r="F14" s="44"/>
      <c r="G14" s="53"/>
    </row>
    <row r="15" spans="1:7" x14ac:dyDescent="0.3">
      <c r="A15" s="49"/>
      <c r="B15" s="44"/>
      <c r="C15" s="44"/>
      <c r="D15" s="44"/>
      <c r="E15" s="44"/>
      <c r="F15" s="44"/>
      <c r="G15" s="53"/>
    </row>
    <row r="16" spans="1:7" x14ac:dyDescent="0.3">
      <c r="A16" s="50">
        <f>G10+1</f>
        <v>45851</v>
      </c>
      <c r="B16" s="45">
        <f>A16+1</f>
        <v>45852</v>
      </c>
      <c r="C16" s="45">
        <f t="shared" ref="C16:G16" si="2">B16+1</f>
        <v>45853</v>
      </c>
      <c r="D16" s="45">
        <f t="shared" si="2"/>
        <v>45854</v>
      </c>
      <c r="E16" s="45">
        <f t="shared" si="2"/>
        <v>45855</v>
      </c>
      <c r="F16" s="45">
        <f t="shared" si="2"/>
        <v>45856</v>
      </c>
      <c r="G16" s="54">
        <f t="shared" si="2"/>
        <v>45857</v>
      </c>
    </row>
    <row r="17" spans="1:7" x14ac:dyDescent="0.3">
      <c r="A17" s="44" t="str">
        <f>IFERROR(VLOOKUP(A16,공휴일!$A$2:$C$16,2,FALSE),"")</f>
        <v/>
      </c>
      <c r="B17" s="44" t="str">
        <f>IFERROR(VLOOKUP(B16,공휴일!$A$2:$C$16,2,FALSE),"")</f>
        <v/>
      </c>
      <c r="C17" s="44" t="str">
        <f>IFERROR(VLOOKUP(C16,공휴일!$A$2:$C$16,2,FALSE),"")</f>
        <v/>
      </c>
      <c r="D17" s="44" t="str">
        <f>IFERROR(VLOOKUP(D16,공휴일!$A$2:$C$16,2,FALSE),"")</f>
        <v/>
      </c>
      <c r="E17" s="44" t="str">
        <f>IFERROR(VLOOKUP(E16,공휴일!$A$2:$C$16,2,FALSE),"")</f>
        <v/>
      </c>
      <c r="F17" s="44" t="str">
        <f>IFERROR(VLOOKUP(F16,공휴일!$A$2:$C$16,2,FALSE),"")</f>
        <v/>
      </c>
      <c r="G17" s="44" t="str">
        <f>IFERROR(VLOOKUP(G16,공휴일!$A$2:$C$16,2,FALSE),"")</f>
        <v/>
      </c>
    </row>
    <row r="18" spans="1:7" x14ac:dyDescent="0.3">
      <c r="A18" s="49"/>
      <c r="B18" s="44"/>
      <c r="C18" s="44"/>
      <c r="D18" s="44"/>
      <c r="E18" s="44"/>
      <c r="F18" s="44"/>
      <c r="G18" s="53"/>
    </row>
    <row r="19" spans="1:7" x14ac:dyDescent="0.3">
      <c r="A19" s="49"/>
      <c r="B19" s="44"/>
      <c r="C19" s="44"/>
      <c r="D19" s="44"/>
      <c r="E19" s="44"/>
      <c r="F19" s="44"/>
      <c r="G19" s="53"/>
    </row>
    <row r="20" spans="1:7" x14ac:dyDescent="0.3">
      <c r="A20" s="49"/>
      <c r="B20" s="44"/>
      <c r="C20" s="44"/>
      <c r="D20" s="44"/>
      <c r="E20" s="44"/>
      <c r="F20" s="44"/>
      <c r="G20" s="53"/>
    </row>
    <row r="21" spans="1:7" x14ac:dyDescent="0.3">
      <c r="A21" s="49"/>
      <c r="B21" s="44"/>
      <c r="C21" s="44"/>
      <c r="D21" s="44"/>
      <c r="E21" s="44"/>
      <c r="F21" s="44"/>
      <c r="G21" s="53"/>
    </row>
    <row r="22" spans="1:7" x14ac:dyDescent="0.3">
      <c r="A22" s="50">
        <f>G16+1</f>
        <v>45858</v>
      </c>
      <c r="B22" s="45">
        <f>A22+1</f>
        <v>45859</v>
      </c>
      <c r="C22" s="45">
        <f t="shared" ref="C22:G22" si="3">B22+1</f>
        <v>45860</v>
      </c>
      <c r="D22" s="45">
        <f t="shared" si="3"/>
        <v>45861</v>
      </c>
      <c r="E22" s="45">
        <f t="shared" si="3"/>
        <v>45862</v>
      </c>
      <c r="F22" s="45">
        <f t="shared" si="3"/>
        <v>45863</v>
      </c>
      <c r="G22" s="54">
        <f t="shared" si="3"/>
        <v>45864</v>
      </c>
    </row>
    <row r="23" spans="1:7" x14ac:dyDescent="0.3">
      <c r="A23" s="44" t="str">
        <f>IFERROR(VLOOKUP(A22,공휴일!$A$2:$C$16,2,FALSE),"")</f>
        <v/>
      </c>
      <c r="B23" s="44" t="str">
        <f>IFERROR(VLOOKUP(B22,공휴일!$A$2:$C$16,2,FALSE),"")</f>
        <v/>
      </c>
      <c r="C23" s="44" t="str">
        <f>IFERROR(VLOOKUP(C22,공휴일!$A$2:$C$16,2,FALSE),"")</f>
        <v/>
      </c>
      <c r="D23" s="44" t="str">
        <f>IFERROR(VLOOKUP(D22,공휴일!$A$2:$C$16,2,FALSE),"")</f>
        <v/>
      </c>
      <c r="E23" s="44" t="str">
        <f>IFERROR(VLOOKUP(E22,공휴일!$A$2:$C$16,2,FALSE),"")</f>
        <v/>
      </c>
      <c r="F23" s="44" t="str">
        <f>IFERROR(VLOOKUP(F22,공휴일!$A$2:$C$16,2,FALSE),"")</f>
        <v/>
      </c>
      <c r="G23" s="44" t="str">
        <f>IFERROR(VLOOKUP(G22,공휴일!$A$2:$C$16,2,FALSE),"")</f>
        <v/>
      </c>
    </row>
    <row r="24" spans="1:7" x14ac:dyDescent="0.3">
      <c r="A24" s="49"/>
      <c r="B24" s="44"/>
      <c r="C24" s="44"/>
      <c r="D24" s="44"/>
      <c r="E24" s="44"/>
      <c r="F24" s="44"/>
      <c r="G24" s="53"/>
    </row>
    <row r="25" spans="1:7" x14ac:dyDescent="0.3">
      <c r="A25" s="49"/>
      <c r="B25" s="44"/>
      <c r="C25" s="44"/>
      <c r="D25" s="44"/>
      <c r="E25" s="44"/>
      <c r="F25" s="44"/>
      <c r="G25" s="53"/>
    </row>
    <row r="26" spans="1:7" x14ac:dyDescent="0.3">
      <c r="A26" s="49"/>
      <c r="B26" s="44"/>
      <c r="C26" s="44"/>
      <c r="D26" s="44"/>
      <c r="E26" s="44"/>
      <c r="F26" s="44"/>
      <c r="G26" s="53"/>
    </row>
    <row r="27" spans="1:7" x14ac:dyDescent="0.3">
      <c r="A27" s="49"/>
      <c r="B27" s="44"/>
      <c r="C27" s="44"/>
      <c r="D27" s="44"/>
      <c r="E27" s="44"/>
      <c r="F27" s="44"/>
      <c r="G27" s="53"/>
    </row>
    <row r="28" spans="1:7" x14ac:dyDescent="0.3">
      <c r="A28" s="50">
        <f>G22+1</f>
        <v>45865</v>
      </c>
      <c r="B28" s="45">
        <f>A28+1</f>
        <v>45866</v>
      </c>
      <c r="C28" s="45">
        <f t="shared" ref="C28:G28" si="4">B28+1</f>
        <v>45867</v>
      </c>
      <c r="D28" s="45">
        <f t="shared" si="4"/>
        <v>45868</v>
      </c>
      <c r="E28" s="45">
        <f t="shared" si="4"/>
        <v>45869</v>
      </c>
      <c r="F28" s="45">
        <f t="shared" si="4"/>
        <v>45870</v>
      </c>
      <c r="G28" s="54">
        <f t="shared" si="4"/>
        <v>45871</v>
      </c>
    </row>
    <row r="29" spans="1:7" x14ac:dyDescent="0.3">
      <c r="A29" s="44" t="str">
        <f>IFERROR(VLOOKUP(A28,공휴일!$A$2:$C$16,2,FALSE),"")</f>
        <v/>
      </c>
      <c r="B29" s="44" t="str">
        <f>IFERROR(VLOOKUP(B28,공휴일!$A$2:$C$16,2,FALSE),"")</f>
        <v/>
      </c>
      <c r="C29" s="44" t="str">
        <f>IFERROR(VLOOKUP(C28,공휴일!$A$2:$C$16,2,FALSE),"")</f>
        <v/>
      </c>
      <c r="D29" s="44" t="str">
        <f>IFERROR(VLOOKUP(D28,공휴일!$A$2:$C$16,2,FALSE),"")</f>
        <v/>
      </c>
      <c r="E29" s="44" t="str">
        <f>IFERROR(VLOOKUP(E28,공휴일!$A$2:$C$16,2,FALSE),"")</f>
        <v/>
      </c>
      <c r="F29" s="44" t="str">
        <f>IFERROR(VLOOKUP(F28,공휴일!$A$2:$C$16,2,FALSE),"")</f>
        <v/>
      </c>
      <c r="G29" s="53" t="str">
        <f>IFERROR(VLOOKUP(G28,공휴일!$A$2:$C$16,2,FALSE),"")</f>
        <v/>
      </c>
    </row>
    <row r="30" spans="1:7" x14ac:dyDescent="0.3">
      <c r="A30" s="49"/>
      <c r="B30" s="44"/>
      <c r="C30" s="44"/>
      <c r="D30" s="44"/>
      <c r="E30" s="44"/>
      <c r="F30" s="44"/>
      <c r="G30" s="53"/>
    </row>
    <row r="31" spans="1:7" x14ac:dyDescent="0.3">
      <c r="A31" s="49"/>
      <c r="B31" s="44"/>
      <c r="C31" s="44"/>
      <c r="D31" s="44"/>
      <c r="E31" s="44"/>
      <c r="F31" s="44"/>
      <c r="G31" s="53"/>
    </row>
    <row r="32" spans="1:7" x14ac:dyDescent="0.3">
      <c r="A32" s="49"/>
      <c r="B32" s="44"/>
      <c r="C32" s="44"/>
      <c r="D32" s="44"/>
      <c r="E32" s="44"/>
      <c r="F32" s="44"/>
      <c r="G32" s="53"/>
    </row>
    <row r="33" spans="1:7" x14ac:dyDescent="0.3">
      <c r="A33" s="49"/>
      <c r="B33" s="44"/>
      <c r="C33" s="44"/>
      <c r="D33" s="44"/>
      <c r="E33" s="44"/>
      <c r="F33" s="44"/>
      <c r="G33" s="53"/>
    </row>
  </sheetData>
  <phoneticPr fontId="24" type="noConversion"/>
  <conditionalFormatting sqref="A4:G33">
    <cfRule type="expression" dxfId="0" priority="2">
      <formula>MONTH(A4)&lt;&gt;MONTH($F$1)</formula>
    </cfRule>
  </conditionalFormatting>
  <dataValidations count="2">
    <dataValidation type="list" operator="equal" allowBlank="1" showInputMessage="1" showErrorMessage="1" sqref="A1" xr:uid="{00000000-0002-0000-0300-000000000000}">
      <formula1>"2025,2026,2027,2028"</formula1>
    </dataValidation>
    <dataValidation type="list" operator="equal" allowBlank="1" showInputMessage="1" showErrorMessage="1" sqref="B1" xr:uid="{00000000-0002-0000-0300-000001000000}">
      <formula1>"1,2,3,4,5,6,7,8,9,10,11,12"</formula1>
    </dataValidation>
  </dataValidations>
  <pageMargins left="0.74805557727813721" right="0.74805557727813721" top="0.98430556058883667" bottom="0.98430556058883667" header="0.51180553436279297" footer="0.51180553436279297"/>
  <pageSetup paperSize="9" fitToWidth="0" fitToHeight="0" orientation="portrait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300-000001000000}">
            <xm:f>COUNTIF(공휴일!$A$2:$A$16,$B$1)=1</xm:f>
            <x14:dxf>
              <font>
                <color rgb="FFFF0000"/>
              </font>
            </x14:dxf>
          </x14:cfRule>
          <xm:sqref>A4:G33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25년6월</vt:lpstr>
      <vt:lpstr>근무표</vt:lpstr>
      <vt:lpstr>공휴일</vt:lpstr>
      <vt:lpstr>달력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imcom</cp:lastModifiedBy>
  <cp:revision>31</cp:revision>
  <cp:lastPrinted>2025-06-24T06:25:59Z</cp:lastPrinted>
  <dcterms:created xsi:type="dcterms:W3CDTF">2025-06-10T01:28:17Z</dcterms:created>
  <dcterms:modified xsi:type="dcterms:W3CDTF">2025-07-07T03:29:27Z</dcterms:modified>
  <cp:version>1100.0100.01</cp:version>
</cp:coreProperties>
</file>